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1ER-TRI-2021-IMPLAN\02-LEY DE INGRESOS Y PRESUPUESTO DE EGRESOS 2019\"/>
    </mc:Choice>
  </mc:AlternateContent>
  <bookViews>
    <workbookView xWindow="0" yWindow="0" windowWidth="13410" windowHeight="10920"/>
  </bookViews>
  <sheets>
    <sheet name="Hoja1" sheetId="1" r:id="rId1"/>
  </sheets>
  <definedNames>
    <definedName name="_xlnm.Print_Area" localSheetId="0">Hoja1!$A$1:$W$66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0" i="1" l="1"/>
  <c r="W50" i="1" s="1"/>
  <c r="V49" i="1"/>
  <c r="W49" i="1" s="1"/>
  <c r="V48" i="1"/>
  <c r="W48" i="1" s="1"/>
  <c r="U47" i="1"/>
  <c r="U46" i="1" s="1"/>
  <c r="T47" i="1"/>
  <c r="T46" i="1" s="1"/>
  <c r="S47" i="1"/>
  <c r="S46" i="1" s="1"/>
  <c r="S51" i="1" s="1"/>
  <c r="R47" i="1"/>
  <c r="R46" i="1" s="1"/>
  <c r="Q47" i="1"/>
  <c r="P47" i="1"/>
  <c r="P46" i="1" s="1"/>
  <c r="O47" i="1"/>
  <c r="O46" i="1" s="1"/>
  <c r="N47" i="1"/>
  <c r="N46" i="1" s="1"/>
  <c r="M47" i="1"/>
  <c r="L47" i="1"/>
  <c r="L46" i="1" s="1"/>
  <c r="K47" i="1"/>
  <c r="K46" i="1" s="1"/>
  <c r="J47" i="1"/>
  <c r="J46" i="1" s="1"/>
  <c r="Q46" i="1"/>
  <c r="M46" i="1"/>
  <c r="W45" i="1"/>
  <c r="V45" i="1"/>
  <c r="V44" i="1"/>
  <c r="W44" i="1" s="1"/>
  <c r="W43" i="1"/>
  <c r="V43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V41" i="1"/>
  <c r="W41" i="1" s="1"/>
  <c r="V40" i="1"/>
  <c r="W40" i="1" s="1"/>
  <c r="V39" i="1"/>
  <c r="W39" i="1" s="1"/>
  <c r="V38" i="1"/>
  <c r="U38" i="1"/>
  <c r="U37" i="1" s="1"/>
  <c r="T38" i="1"/>
  <c r="T37" i="1" s="1"/>
  <c r="S38" i="1"/>
  <c r="S37" i="1" s="1"/>
  <c r="R38" i="1"/>
  <c r="Q38" i="1"/>
  <c r="Q37" i="1" s="1"/>
  <c r="P38" i="1"/>
  <c r="O38" i="1"/>
  <c r="O37" i="1" s="1"/>
  <c r="N38" i="1"/>
  <c r="M38" i="1"/>
  <c r="M37" i="1" s="1"/>
  <c r="L38" i="1"/>
  <c r="L37" i="1" s="1"/>
  <c r="K38" i="1"/>
  <c r="K37" i="1" s="1"/>
  <c r="J38" i="1"/>
  <c r="P37" i="1"/>
  <c r="V36" i="1"/>
  <c r="W36" i="1" s="1"/>
  <c r="V35" i="1"/>
  <c r="W35" i="1" s="1"/>
  <c r="V34" i="1"/>
  <c r="W34" i="1" s="1"/>
  <c r="U33" i="1"/>
  <c r="T33" i="1"/>
  <c r="S33" i="1"/>
  <c r="R33" i="1"/>
  <c r="Q33" i="1"/>
  <c r="P33" i="1"/>
  <c r="O33" i="1"/>
  <c r="N33" i="1"/>
  <c r="M33" i="1"/>
  <c r="L33" i="1"/>
  <c r="K33" i="1"/>
  <c r="J33" i="1"/>
  <c r="V32" i="1"/>
  <c r="W32" i="1" s="1"/>
  <c r="V31" i="1"/>
  <c r="W31" i="1" s="1"/>
  <c r="V30" i="1"/>
  <c r="W30" i="1" s="1"/>
  <c r="U29" i="1"/>
  <c r="T29" i="1"/>
  <c r="T28" i="1" s="1"/>
  <c r="S29" i="1"/>
  <c r="R29" i="1"/>
  <c r="R28" i="1" s="1"/>
  <c r="Q29" i="1"/>
  <c r="P29" i="1"/>
  <c r="O29" i="1"/>
  <c r="O28" i="1" s="1"/>
  <c r="N29" i="1"/>
  <c r="M29" i="1"/>
  <c r="L29" i="1"/>
  <c r="L28" i="1" s="1"/>
  <c r="K29" i="1"/>
  <c r="K28" i="1" s="1"/>
  <c r="J29" i="1"/>
  <c r="J28" i="1" s="1"/>
  <c r="S28" i="1"/>
  <c r="V27" i="1"/>
  <c r="W27" i="1" s="1"/>
  <c r="V26" i="1"/>
  <c r="W26" i="1" s="1"/>
  <c r="V25" i="1"/>
  <c r="V24" i="1" s="1"/>
  <c r="U24" i="1"/>
  <c r="T24" i="1"/>
  <c r="S24" i="1"/>
  <c r="R24" i="1"/>
  <c r="Q24" i="1"/>
  <c r="P24" i="1"/>
  <c r="O24" i="1"/>
  <c r="N24" i="1"/>
  <c r="M24" i="1"/>
  <c r="L24" i="1"/>
  <c r="K24" i="1"/>
  <c r="J24" i="1"/>
  <c r="V23" i="1"/>
  <c r="W23" i="1" s="1"/>
  <c r="V22" i="1"/>
  <c r="W22" i="1" s="1"/>
  <c r="V21" i="1"/>
  <c r="W21" i="1" s="1"/>
  <c r="V20" i="1"/>
  <c r="U19" i="1"/>
  <c r="T19" i="1"/>
  <c r="S19" i="1"/>
  <c r="S13" i="1" s="1"/>
  <c r="R19" i="1"/>
  <c r="Q19" i="1"/>
  <c r="Q13" i="1" s="1"/>
  <c r="P19" i="1"/>
  <c r="O19" i="1"/>
  <c r="N19" i="1"/>
  <c r="M19" i="1"/>
  <c r="L19" i="1"/>
  <c r="K19" i="1"/>
  <c r="J19" i="1"/>
  <c r="V18" i="1"/>
  <c r="W18" i="1" s="1"/>
  <c r="W17" i="1"/>
  <c r="V17" i="1"/>
  <c r="V16" i="1"/>
  <c r="W16" i="1" s="1"/>
  <c r="V15" i="1"/>
  <c r="W15" i="1" s="1"/>
  <c r="U14" i="1"/>
  <c r="T14" i="1"/>
  <c r="T13" i="1" s="1"/>
  <c r="S14" i="1"/>
  <c r="R14" i="1"/>
  <c r="Q14" i="1"/>
  <c r="P14" i="1"/>
  <c r="O14" i="1"/>
  <c r="O13" i="1" s="1"/>
  <c r="N14" i="1"/>
  <c r="N13" i="1" s="1"/>
  <c r="M14" i="1"/>
  <c r="L14" i="1"/>
  <c r="L13" i="1" s="1"/>
  <c r="K14" i="1"/>
  <c r="J14" i="1"/>
  <c r="K13" i="1"/>
  <c r="V12" i="1"/>
  <c r="W12" i="1" s="1"/>
  <c r="W11" i="1"/>
  <c r="V11" i="1"/>
  <c r="V10" i="1" s="1"/>
  <c r="U10" i="1"/>
  <c r="T10" i="1"/>
  <c r="S10" i="1"/>
  <c r="R10" i="1"/>
  <c r="Q10" i="1"/>
  <c r="P10" i="1"/>
  <c r="O10" i="1"/>
  <c r="N10" i="1"/>
  <c r="M10" i="1"/>
  <c r="L10" i="1"/>
  <c r="K10" i="1"/>
  <c r="J10" i="1"/>
  <c r="N37" i="1" l="1"/>
  <c r="V37" i="1"/>
  <c r="V47" i="1"/>
  <c r="V46" i="1" s="1"/>
  <c r="Q28" i="1"/>
  <c r="Q51" i="1" s="1"/>
  <c r="O51" i="1"/>
  <c r="P13" i="1"/>
  <c r="P51" i="1" s="1"/>
  <c r="V29" i="1"/>
  <c r="J13" i="1"/>
  <c r="R13" i="1"/>
  <c r="M13" i="1"/>
  <c r="U13" i="1"/>
  <c r="J37" i="1"/>
  <c r="J51" i="1" s="1"/>
  <c r="R37" i="1"/>
  <c r="R51" i="1" s="1"/>
  <c r="W25" i="1"/>
  <c r="V14" i="1"/>
  <c r="N28" i="1"/>
  <c r="N51" i="1" s="1"/>
  <c r="V19" i="1"/>
  <c r="P28" i="1"/>
  <c r="M28" i="1"/>
  <c r="U28" i="1"/>
  <c r="U51" i="1" s="1"/>
  <c r="K51" i="1"/>
  <c r="L51" i="1"/>
  <c r="T51" i="1"/>
  <c r="M51" i="1"/>
  <c r="W20" i="1"/>
  <c r="V33" i="1"/>
  <c r="V28" i="1" s="1"/>
  <c r="V13" i="1" l="1"/>
  <c r="V51" i="1" s="1"/>
</calcChain>
</file>

<file path=xl/sharedStrings.xml><?xml version="1.0" encoding="utf-8"?>
<sst xmlns="http://schemas.openxmlformats.org/spreadsheetml/2006/main" count="166" uniqueCount="67">
  <si>
    <t>Instituto Muncipal de Planeacion de Irapuato, Gto.</t>
  </si>
  <si>
    <t>TIPO DE MOVIMIETO</t>
  </si>
  <si>
    <t>Presupuesto  General de Egresos</t>
  </si>
  <si>
    <t>COMPENSADO</t>
  </si>
  <si>
    <t>AMPLIACION L.</t>
  </si>
  <si>
    <t>REDUCION LIQUIDA</t>
  </si>
  <si>
    <t>Ejercicio Fiscal 2021</t>
  </si>
  <si>
    <t>Aprobacion</t>
  </si>
  <si>
    <t>SOLICITUD</t>
  </si>
  <si>
    <t>FECHA</t>
  </si>
  <si>
    <t>HOJA</t>
  </si>
  <si>
    <t>OFICIO</t>
  </si>
  <si>
    <t>CALENDARIO DE GASTO</t>
  </si>
  <si>
    <t>CODIGO PROGRAMÁTICO</t>
  </si>
  <si>
    <t>CLAVE PRESUPUESTARIA</t>
  </si>
  <si>
    <t xml:space="preserve">FEBRERO </t>
  </si>
  <si>
    <t xml:space="preserve">ENERO </t>
  </si>
  <si>
    <t>MARZO</t>
  </si>
  <si>
    <t>ABRIL</t>
  </si>
  <si>
    <t xml:space="preserve">MAYO 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</si>
  <si>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</si>
  <si>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</si>
  <si>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</si>
  <si>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</si>
  <si>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</si>
  <si>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</si>
  <si>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</si>
  <si>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TOTAL OPERACIÓN</t>
  </si>
  <si>
    <t>SERVICIOS PERSONALES</t>
  </si>
  <si>
    <t>31111-1604</t>
  </si>
  <si>
    <t>1.3.2</t>
  </si>
  <si>
    <t>E1604</t>
  </si>
  <si>
    <t>TRANSFERENCIAS PARA SERVICIOS PERSONALES</t>
  </si>
  <si>
    <t>TRANSFERENCIAS PARA SERVICIOS BASICOS</t>
  </si>
  <si>
    <t>C1</t>
  </si>
  <si>
    <t>Instrumentos de planeación aplicados</t>
  </si>
  <si>
    <t>A1</t>
  </si>
  <si>
    <t>Actualización y continuidad de los Intrumentos de Planeación.</t>
  </si>
  <si>
    <t>E1604.C1A1</t>
  </si>
  <si>
    <t>TRANSFERENCIAS PARA MATERIALES Y SUMINISTROS</t>
  </si>
  <si>
    <t>I0007.C1A1</t>
  </si>
  <si>
    <t>TRANSFERENCIAS PARA ASIGNACIONES, SUBSIDIOS Y OTRAS AYUDAS</t>
  </si>
  <si>
    <t>A2</t>
  </si>
  <si>
    <t>Uso eficiente del Sistema de Información Estadística y Geográfica de SICAMI.</t>
  </si>
  <si>
    <t>E1604.C1A2</t>
  </si>
  <si>
    <t>I0007.C1A2</t>
  </si>
  <si>
    <t>TRANSFERENCIAS PARA BIENES MUEBLES, INMUEBLES E INTANGIBLES</t>
  </si>
  <si>
    <t>A3</t>
  </si>
  <si>
    <t>Vinculación de los instrumentos de planeación con los Organismos Intermedios y las Instituciones Educativas.</t>
  </si>
  <si>
    <t>E1604.C1A3</t>
  </si>
  <si>
    <t>C2</t>
  </si>
  <si>
    <t>Resultados de los instrumentos de planeación</t>
  </si>
  <si>
    <t>Integración del sistema de indicadores de los instrumentos de planeación.</t>
  </si>
  <si>
    <t>E1604.C2A1</t>
  </si>
  <si>
    <t xml:space="preserve">Seguimiento y control de la aplicación de los instrumentos de planeación. </t>
  </si>
  <si>
    <t>E1604.C2A2</t>
  </si>
  <si>
    <t>C3</t>
  </si>
  <si>
    <t>Ciudadanía y Comisiones de Trabajo de COPLADEMI involucrados</t>
  </si>
  <si>
    <t>Vinculación de Las comisiones de trabajo del COPLADEMI al proceso de planeación</t>
  </si>
  <si>
    <t>E1604.C3A1</t>
  </si>
  <si>
    <t>Difusión de  los instrumentos de planeación para conocimiento de la ciudadanía.</t>
  </si>
  <si>
    <t>E1604.C3A2</t>
  </si>
  <si>
    <t>C4</t>
  </si>
  <si>
    <t>Planeación organizacional del IMPLAN fortalecida.</t>
  </si>
  <si>
    <t xml:space="preserve">Capacitación del cuerpo técnico del IMPLAN para que sea multidisciplinario y tenga conocimiento de vanguardia. </t>
  </si>
  <si>
    <t>E1604.C4A1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</si>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</sst>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2060"/>
      <name val="Tahoma"/>
      <family val="2"/>
    </font>
    <font>
      <b/>
      <sz val="16"/>
      <color rgb="FF002060"/>
      <name val="Tahoma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Tahoma"/>
      <family val="2"/>
    </font>
    <font>
      <b/>
      <sz val="10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164" fontId="0" fillId="0" borderId="0" xfId="0" applyNumberFormat="1"/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164" fontId="0" fillId="0" borderId="1" xfId="0" applyNumberFormat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 indent="66"/>
    </xf>
    <xf numFmtId="0" fontId="0" fillId="0" borderId="8" xfId="0" applyBorder="1" applyAlignment="1">
      <alignment horizontal="center"/>
    </xf>
    <xf numFmtId="0" fontId="6" fillId="0" borderId="9" xfId="0" applyFont="1" applyBorder="1" applyAlignment="1">
      <alignment horizontal="center"/>
    </xf>
    <xf numFmtId="164" fontId="0" fillId="0" borderId="10" xfId="0" applyNumberFormat="1" applyBorder="1"/>
    <xf numFmtId="164" fontId="0" fillId="0" borderId="0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5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7" fillId="2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vertical="center" wrapText="1"/>
    </xf>
    <xf numFmtId="43" fontId="7" fillId="2" borderId="0" xfId="1" applyFont="1" applyFill="1" applyBorder="1" applyAlignment="1">
      <alignment vertical="center" wrapText="1"/>
    </xf>
    <xf numFmtId="0" fontId="0" fillId="0" borderId="14" xfId="0" applyBorder="1" applyAlignment="1">
      <alignment horizontal="left" indent="46"/>
    </xf>
    <xf numFmtId="0" fontId="0" fillId="0" borderId="15" xfId="0" applyBorder="1"/>
    <xf numFmtId="0" fontId="0" fillId="0" borderId="16" xfId="0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17" xfId="0" applyBorder="1"/>
    <xf numFmtId="164" fontId="0" fillId="0" borderId="18" xfId="0" applyNumberFormat="1" applyBorder="1"/>
    <xf numFmtId="0" fontId="7" fillId="3" borderId="19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8" fillId="0" borderId="20" xfId="0" applyFont="1" applyBorder="1"/>
    <xf numFmtId="43" fontId="7" fillId="3" borderId="0" xfId="1" applyFont="1" applyFill="1" applyBorder="1" applyAlignment="1">
      <alignment horizontal="right" vertical="center"/>
    </xf>
    <xf numFmtId="0" fontId="9" fillId="0" borderId="19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21" xfId="0" applyNumberFormat="1" applyFont="1" applyFill="1" applyBorder="1" applyAlignment="1">
      <alignment horizontal="left" vertical="center"/>
    </xf>
    <xf numFmtId="43" fontId="10" fillId="0" borderId="21" xfId="1" applyFont="1" applyBorder="1"/>
    <xf numFmtId="43" fontId="10" fillId="0" borderId="22" xfId="1" applyFont="1" applyBorder="1"/>
    <xf numFmtId="43" fontId="0" fillId="0" borderId="0" xfId="0" applyNumberFormat="1"/>
    <xf numFmtId="0" fontId="9" fillId="0" borderId="23" xfId="0" applyNumberFormat="1" applyFont="1" applyFill="1" applyBorder="1" applyAlignment="1">
      <alignment horizontal="left" vertical="center"/>
    </xf>
    <xf numFmtId="0" fontId="7" fillId="3" borderId="19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center"/>
    </xf>
    <xf numFmtId="43" fontId="7" fillId="4" borderId="0" xfId="1" applyFont="1" applyFill="1" applyBorder="1" applyAlignment="1">
      <alignment horizontal="right" vertical="center"/>
    </xf>
    <xf numFmtId="0" fontId="9" fillId="0" borderId="24" xfId="0" applyNumberFormat="1" applyFont="1" applyFill="1" applyBorder="1" applyAlignment="1">
      <alignment horizontal="left" vertical="center"/>
    </xf>
    <xf numFmtId="0" fontId="9" fillId="2" borderId="24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25" xfId="0" applyBorder="1"/>
    <xf numFmtId="0" fontId="0" fillId="0" borderId="26" xfId="0" applyBorder="1"/>
    <xf numFmtId="0" fontId="2" fillId="0" borderId="26" xfId="0" applyFont="1" applyBorder="1"/>
    <xf numFmtId="164" fontId="0" fillId="0" borderId="27" xfId="0" applyNumberFormat="1" applyBorder="1" applyAlignment="1">
      <alignment horizontal="right"/>
    </xf>
    <xf numFmtId="164" fontId="0" fillId="0" borderId="28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52</xdr:row>
      <xdr:rowOff>50800</xdr:rowOff>
    </xdr:from>
    <xdr:to>
      <xdr:col>11</xdr:col>
      <xdr:colOff>752475</xdr:colOff>
      <xdr:row>62</xdr:row>
      <xdr:rowOff>60325</xdr:rowOff>
    </xdr:to>
    <xdr:sp macro="" textlink="">
      <xdr:nvSpPr>
        <xdr:cNvPr id="2" name="CuadroTexto 1"/>
        <xdr:cNvSpPr txBox="1"/>
      </xdr:nvSpPr>
      <xdr:spPr>
        <a:xfrm>
          <a:off x="28575" y="10594975"/>
          <a:ext cx="15401925" cy="19145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JUSTIFICACION</a:t>
          </a:r>
          <a:r>
            <a:rPr lang="es-MX" sz="1100" baseline="0"/>
            <a:t> </a:t>
          </a:r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 </a:t>
          </a:r>
        </a:p>
        <a:p>
          <a:r>
            <a:rPr lang="es-MX" sz="1100" baseline="0"/>
            <a:t>Presupuesto de Egresos 2021 aprobado para Instituto Municipal de Planeación de Irapuato, Gto.,</a:t>
          </a:r>
        </a:p>
        <a:p>
          <a:endParaRPr lang="es-MX" sz="1100" baseline="0"/>
        </a:p>
        <a:p>
          <a:r>
            <a:rPr lang="es-MX" sz="1100" baseline="0"/>
            <a:t> </a:t>
          </a:r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 </a:t>
          </a:r>
        </a:p>
        <a:p>
          <a:r>
            <a:rPr lang="es-MX" sz="1100" baseline="0"/>
            <a:t> </a:t>
          </a:r>
        </a:p>
        <a:p>
          <a:endParaRPr lang="es-MX" sz="1100" baseline="0"/>
        </a:p>
        <a:p>
          <a:r>
            <a:rPr lang="es-MX" sz="1100" b="1" baseline="0"/>
            <a:t>    </a:t>
          </a:r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r>
            <a:rPr lang="es-MX" sz="1100" b="1" baseline="0"/>
            <a:t> </a:t>
          </a:r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="1" baseline="0"/>
        </a:p>
        <a:p>
          <a:endParaRPr lang="es-MX" sz="1100" baseline="0"/>
        </a:p>
        <a:p>
          <a:endParaRPr lang="es-MX" sz="1100" baseline="0">
            <a:latin typeface="+mn-lt"/>
            <a:cs typeface="+mn-cs"/>
          </a:endParaRPr>
        </a:p>
        <a:p>
          <a:r>
            <a:rPr lang="es-MX" sz="1100" baseline="0">
              <a:latin typeface="+mn-lt"/>
              <a:cs typeface="+mn-cs"/>
            </a:rPr>
            <a:t> </a:t>
          </a: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r>
            <a:rPr lang="es-MX" sz="1100" baseline="0">
              <a:latin typeface="+mn-lt"/>
              <a:cs typeface="+mn-cs"/>
            </a:rPr>
            <a:t> </a:t>
          </a: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r>
            <a:rPr lang="es-MX" sz="1100" baseline="0">
              <a:latin typeface="+mn-lt"/>
              <a:cs typeface="+mn-cs"/>
            </a:rPr>
            <a:t>                                                                                                       </a:t>
          </a:r>
        </a:p>
        <a:p>
          <a:endParaRPr lang="es-MX" sz="1100" baseline="0">
            <a:latin typeface="+mn-lt"/>
            <a:cs typeface="+mn-cs"/>
          </a:endParaRPr>
        </a:p>
        <a:p>
          <a:r>
            <a:rPr lang="es-MX" sz="1100" baseline="0">
              <a:latin typeface="+mn-lt"/>
              <a:cs typeface="+mn-cs"/>
            </a:rPr>
            <a:t> </a:t>
          </a:r>
        </a:p>
        <a:p>
          <a:r>
            <a:rPr lang="es-MX" sz="1100" baseline="0">
              <a:latin typeface="+mn-lt"/>
              <a:cs typeface="+mn-cs"/>
            </a:rPr>
            <a:t> </a:t>
          </a:r>
        </a:p>
        <a:p>
          <a:endParaRPr lang="es-MX" sz="1100" baseline="0">
            <a:latin typeface="+mn-lt"/>
            <a:cs typeface="+mn-cs"/>
          </a:endParaRPr>
        </a:p>
        <a:p>
          <a:r>
            <a:rPr lang="es-MX" sz="1100" baseline="0">
              <a:latin typeface="+mn-lt"/>
              <a:cs typeface="+mn-cs"/>
            </a:rPr>
            <a:t> </a:t>
          </a: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+mn-lt"/>
            <a:cs typeface="+mn-cs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>
            <a:latin typeface="Arial" pitchFamily="34" charset="0"/>
            <a:cs typeface="Arial" pitchFamily="34" charset="0"/>
          </a:endParaRPr>
        </a:p>
        <a:p>
          <a:endParaRPr lang="es-MX" sz="1100" baseline="0"/>
        </a:p>
        <a:p>
          <a:endParaRPr lang="es-MX" sz="1100"/>
        </a:p>
        <a:p>
          <a:endParaRPr lang="es-MX" sz="1100"/>
        </a:p>
        <a:p>
          <a:endParaRPr lang="es-MX" sz="1100"/>
        </a:p>
      </xdr:txBody>
    </xdr:sp>
    <xdr:clientData/>
  </xdr:twoCellAnchor>
  <xdr:twoCellAnchor>
    <xdr:from>
      <xdr:col>11</xdr:col>
      <xdr:colOff>761999</xdr:colOff>
      <xdr:row>52</xdr:row>
      <xdr:rowOff>19050</xdr:rowOff>
    </xdr:from>
    <xdr:to>
      <xdr:col>17</xdr:col>
      <xdr:colOff>9524</xdr:colOff>
      <xdr:row>53</xdr:row>
      <xdr:rowOff>28575</xdr:rowOff>
    </xdr:to>
    <xdr:sp macro="" textlink="">
      <xdr:nvSpPr>
        <xdr:cNvPr id="3" name="CuadroTexto 2"/>
        <xdr:cNvSpPr txBox="1"/>
      </xdr:nvSpPr>
      <xdr:spPr>
        <a:xfrm>
          <a:off x="15440024" y="10563225"/>
          <a:ext cx="53054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ELABORA</a:t>
          </a:r>
        </a:p>
      </xdr:txBody>
    </xdr:sp>
    <xdr:clientData/>
  </xdr:twoCellAnchor>
  <xdr:twoCellAnchor>
    <xdr:from>
      <xdr:col>17</xdr:col>
      <xdr:colOff>19050</xdr:colOff>
      <xdr:row>52</xdr:row>
      <xdr:rowOff>19049</xdr:rowOff>
    </xdr:from>
    <xdr:to>
      <xdr:col>22</xdr:col>
      <xdr:colOff>9525</xdr:colOff>
      <xdr:row>53</xdr:row>
      <xdr:rowOff>47624</xdr:rowOff>
    </xdr:to>
    <xdr:sp macro="" textlink="">
      <xdr:nvSpPr>
        <xdr:cNvPr id="4" name="CuadroTexto 3"/>
        <xdr:cNvSpPr txBox="1"/>
      </xdr:nvSpPr>
      <xdr:spPr>
        <a:xfrm>
          <a:off x="20754975" y="10563224"/>
          <a:ext cx="55816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AUTORIZO</a:t>
          </a:r>
        </a:p>
      </xdr:txBody>
    </xdr:sp>
    <xdr:clientData/>
  </xdr:twoCellAnchor>
  <xdr:twoCellAnchor>
    <xdr:from>
      <xdr:col>12</xdr:col>
      <xdr:colOff>0</xdr:colOff>
      <xdr:row>53</xdr:row>
      <xdr:rowOff>38100</xdr:rowOff>
    </xdr:from>
    <xdr:to>
      <xdr:col>17</xdr:col>
      <xdr:colOff>9525</xdr:colOff>
      <xdr:row>62</xdr:row>
      <xdr:rowOff>28575</xdr:rowOff>
    </xdr:to>
    <xdr:sp macro="" textlink="">
      <xdr:nvSpPr>
        <xdr:cNvPr id="5" name="CuadroTexto 4"/>
        <xdr:cNvSpPr txBox="1"/>
      </xdr:nvSpPr>
      <xdr:spPr>
        <a:xfrm>
          <a:off x="15687675" y="10772775"/>
          <a:ext cx="505777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pPr algn="ctr"/>
          <a:r>
            <a:rPr lang="es-MX" sz="1100" baseline="0"/>
            <a:t>CORDINADOR ADMINISTRATIVO DEL IMPLAN</a:t>
          </a:r>
          <a:endParaRPr lang="es-MX" sz="1100"/>
        </a:p>
        <a:p>
          <a:pPr algn="ctr"/>
          <a:r>
            <a:rPr lang="es-MX" sz="1100"/>
            <a:t>NOMBRE</a:t>
          </a:r>
          <a:r>
            <a:rPr lang="es-MX" sz="1100" baseline="0"/>
            <a:t> Y CARGO DE QUIEN ELABORA</a:t>
          </a:r>
          <a:endParaRPr lang="es-MX" sz="1100"/>
        </a:p>
        <a:p>
          <a:pPr algn="ctr"/>
          <a:endParaRPr lang="es-MX" sz="1100" b="1" baseline="0"/>
        </a:p>
      </xdr:txBody>
    </xdr:sp>
    <xdr:clientData/>
  </xdr:twoCellAnchor>
  <xdr:twoCellAnchor>
    <xdr:from>
      <xdr:col>17</xdr:col>
      <xdr:colOff>19050</xdr:colOff>
      <xdr:row>53</xdr:row>
      <xdr:rowOff>57150</xdr:rowOff>
    </xdr:from>
    <xdr:to>
      <xdr:col>22</xdr:col>
      <xdr:colOff>9525</xdr:colOff>
      <xdr:row>62</xdr:row>
      <xdr:rowOff>19050</xdr:rowOff>
    </xdr:to>
    <xdr:sp macro="" textlink="">
      <xdr:nvSpPr>
        <xdr:cNvPr id="6" name="CuadroTexto 5"/>
        <xdr:cNvSpPr txBox="1"/>
      </xdr:nvSpPr>
      <xdr:spPr>
        <a:xfrm>
          <a:off x="20754975" y="10791825"/>
          <a:ext cx="5581650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0"/>
        </a:p>
        <a:p>
          <a:pPr algn="ctr"/>
          <a:endParaRPr lang="es-MX" sz="1100" b="0"/>
        </a:p>
        <a:p>
          <a:pPr algn="ctr"/>
          <a:endParaRPr lang="es-MX" sz="1100" b="0"/>
        </a:p>
        <a:p>
          <a:pPr algn="ctr"/>
          <a:endParaRPr lang="es-MX" sz="1100" b="0"/>
        </a:p>
        <a:p>
          <a:pPr algn="ctr"/>
          <a:endParaRPr lang="es-MX" sz="1100" b="0"/>
        </a:p>
        <a:p>
          <a:pPr algn="ctr"/>
          <a:r>
            <a:rPr lang="es-MX" sz="1100" b="0"/>
            <a:t>DIRECTOR DEL</a:t>
          </a:r>
          <a:r>
            <a:rPr lang="es-MX" sz="1100" b="0" baseline="0"/>
            <a:t> IMPLAN</a:t>
          </a:r>
        </a:p>
        <a:p>
          <a:pPr algn="ctr"/>
          <a:r>
            <a:rPr lang="es-MX" sz="1100" b="0"/>
            <a:t>NOMBRE</a:t>
          </a:r>
          <a:r>
            <a:rPr lang="es-MX" sz="1100" b="0" baseline="0"/>
            <a:t> Y CARGO DEL DIRECTOR QUE AUTORIZA</a:t>
          </a:r>
        </a:p>
        <a:p>
          <a:pPr algn="ctr"/>
          <a:endParaRPr lang="es-MX" sz="1100" b="0"/>
        </a:p>
        <a:p>
          <a:pPr algn="ctr"/>
          <a:endParaRPr lang="es-MX" sz="1100" b="0"/>
        </a:p>
      </xdr:txBody>
    </xdr:sp>
    <xdr:clientData/>
  </xdr:twoCellAnchor>
  <xdr:twoCellAnchor editAs="oneCell">
    <xdr:from>
      <xdr:col>0</xdr:col>
      <xdr:colOff>0</xdr:colOff>
      <xdr:row>0</xdr:row>
      <xdr:rowOff>79374</xdr:rowOff>
    </xdr:from>
    <xdr:to>
      <xdr:col>1</xdr:col>
      <xdr:colOff>434975</xdr:colOff>
      <xdr:row>2</xdr:row>
      <xdr:rowOff>80335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145"/>
        <a:stretch/>
      </xdr:blipFill>
      <xdr:spPr>
        <a:xfrm>
          <a:off x="0" y="79374"/>
          <a:ext cx="1035050" cy="820111"/>
        </a:xfrm>
        <a:prstGeom prst="rect">
          <a:avLst/>
        </a:prstGeom>
      </xdr:spPr>
    </xdr:pic>
    <xdr:clientData/>
  </xdr:twoCellAnchor>
  <xdr:twoCellAnchor editAs="oneCell">
    <xdr:from>
      <xdr:col>8</xdr:col>
      <xdr:colOff>2495549</xdr:colOff>
      <xdr:row>0</xdr:row>
      <xdr:rowOff>152400</xdr:rowOff>
    </xdr:from>
    <xdr:to>
      <xdr:col>9</xdr:col>
      <xdr:colOff>923924</xdr:colOff>
      <xdr:row>3</xdr:row>
      <xdr:rowOff>44429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7124" y="152400"/>
          <a:ext cx="1057275" cy="911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tabSelected="1" view="pageBreakPreview" topLeftCell="L34" zoomScaleNormal="100" zoomScaleSheetLayoutView="100" workbookViewId="0">
      <selection activeCell="J1" sqref="J1:N1048576"/>
    </sheetView>
  </sheetViews>
  <sheetFormatPr baseColWidth="10" defaultRowHeight="15" x14ac:dyDescent="0.25"/>
  <cols>
    <col min="1" max="5" width="9" customWidth="1"/>
    <col min="6" max="6" width="11.7109375" customWidth="1"/>
    <col min="7" max="8" width="9" customWidth="1"/>
    <col min="9" max="9" width="39.42578125" customWidth="1"/>
    <col min="10" max="21" width="15.140625" customWidth="1"/>
    <col min="22" max="22" width="23.28515625" style="2" bestFit="1" customWidth="1"/>
    <col min="23" max="23" width="14" customWidth="1"/>
  </cols>
  <sheetData>
    <row r="1" spans="1:23" ht="48.75" customHeight="1" x14ac:dyDescent="0.25">
      <c r="A1" s="1"/>
      <c r="B1" s="1"/>
      <c r="C1" s="1"/>
      <c r="D1" s="1"/>
      <c r="E1" s="1"/>
      <c r="F1" s="1"/>
      <c r="G1" s="1"/>
      <c r="H1" s="1"/>
    </row>
    <row r="2" spans="1:23" ht="15.75" customHeight="1" thickBot="1" x14ac:dyDescent="0.3">
      <c r="A2" s="3" t="s">
        <v>0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1"/>
      <c r="N2" s="1"/>
      <c r="O2" s="1"/>
      <c r="P2" s="1"/>
      <c r="Q2" s="1"/>
      <c r="R2" s="1"/>
      <c r="S2" s="1"/>
      <c r="T2" s="1"/>
      <c r="U2" s="1"/>
      <c r="V2" s="5"/>
    </row>
    <row r="3" spans="1:23" ht="15.75" customHeight="1" thickTop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1"/>
      <c r="N3" s="1"/>
      <c r="O3" s="1"/>
      <c r="P3" s="1"/>
      <c r="Q3" s="1"/>
      <c r="R3" s="1"/>
      <c r="S3" s="1"/>
      <c r="T3" s="6" t="s">
        <v>1</v>
      </c>
      <c r="U3" s="7"/>
      <c r="V3" s="8"/>
    </row>
    <row r="4" spans="1:23" ht="19.5" customHeight="1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10"/>
      <c r="K4" s="10"/>
      <c r="L4" s="10"/>
      <c r="M4" s="1"/>
      <c r="N4" s="1"/>
      <c r="O4" s="1"/>
      <c r="P4" s="1"/>
      <c r="Q4" s="1"/>
      <c r="R4" s="1"/>
      <c r="S4" s="1"/>
      <c r="T4" s="11" t="s">
        <v>3</v>
      </c>
      <c r="U4" s="12" t="s">
        <v>4</v>
      </c>
      <c r="V4" s="13" t="s">
        <v>5</v>
      </c>
    </row>
    <row r="5" spans="1:23" ht="20.25" customHeight="1" thickBot="1" x14ac:dyDescent="0.3">
      <c r="A5" s="9" t="s">
        <v>6</v>
      </c>
      <c r="B5" s="9"/>
      <c r="C5" s="9"/>
      <c r="D5" s="9"/>
      <c r="E5" s="9"/>
      <c r="F5" s="9"/>
      <c r="G5" s="9"/>
      <c r="H5" s="9"/>
      <c r="I5" s="9"/>
      <c r="J5" s="14"/>
      <c r="K5" s="1"/>
      <c r="L5" s="1"/>
      <c r="M5" s="1"/>
      <c r="N5" s="1"/>
      <c r="O5" s="1"/>
      <c r="P5" s="1"/>
      <c r="Q5" s="1"/>
      <c r="R5" s="1"/>
      <c r="S5" s="1"/>
      <c r="T5" s="15"/>
      <c r="U5" s="16" t="s">
        <v>7</v>
      </c>
      <c r="V5" s="17"/>
    </row>
    <row r="6" spans="1:23" ht="15.75" thickTop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 t="s">
        <v>8</v>
      </c>
      <c r="U6" s="20" t="s">
        <v>9</v>
      </c>
      <c r="V6" s="21" t="s">
        <v>10</v>
      </c>
    </row>
    <row r="7" spans="1:23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" t="s">
        <v>11</v>
      </c>
      <c r="U7" s="22">
        <v>44176</v>
      </c>
      <c r="V7" s="23">
        <v>1</v>
      </c>
    </row>
    <row r="8" spans="1:23" ht="16.5" customHeight="1" thickTop="1" thickBot="1" x14ac:dyDescent="0.3">
      <c r="B8" s="24"/>
      <c r="C8" s="24"/>
      <c r="D8" s="24"/>
      <c r="E8" s="25"/>
      <c r="F8" s="26"/>
      <c r="G8" s="27"/>
      <c r="H8" s="1"/>
      <c r="I8" s="1"/>
      <c r="J8" s="28" t="s">
        <v>12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  <c r="V8" s="18"/>
    </row>
    <row r="9" spans="1:23" ht="15.75" thickBot="1" x14ac:dyDescent="0.3">
      <c r="A9" s="31" t="s">
        <v>13</v>
      </c>
      <c r="B9" s="31"/>
      <c r="C9" s="31"/>
      <c r="D9" s="31"/>
      <c r="E9" s="31"/>
      <c r="F9" s="31"/>
      <c r="G9" s="31"/>
      <c r="H9" s="32"/>
      <c r="I9" s="32" t="s">
        <v>14</v>
      </c>
      <c r="J9" s="33" t="s">
        <v>16</v>
      </c>
      <c r="K9" s="33" t="s">
        <v>15</v>
      </c>
      <c r="L9" s="33" t="s">
        <v>17</v>
      </c>
      <c r="M9" s="33" t="s">
        <v>18</v>
      </c>
      <c r="N9" s="33" t="s">
        <v>19</v>
      </c>
      <c r="O9" s="33" t="s">
        <v>20</v>
      </c>
      <c r="P9" s="33" t="s">
        <v>21</v>
      </c>
      <c r="Q9" s="33" t="s">
        <v>22</v>
      </c>
      <c r="R9" s="33" t="s">
        <v>23</v>
      </c>
      <c r="S9" s="33" t="s">
        <v>24</v>
      </c>
      <c r="T9" s="33" t="s">
        <v>25</v>
      </c>
      <c r="U9" s="33" t="s">
        <v>26</v>
      </c>
      <c r="V9" s="34" t="s">
        <v>27</v>
      </c>
    </row>
    <row r="10" spans="1:23" ht="15.75" thickTop="1" x14ac:dyDescent="0.25">
      <c r="A10" s="35" t="s">
        <v>28</v>
      </c>
      <c r="B10" s="36"/>
      <c r="C10" s="36"/>
      <c r="D10" s="36"/>
      <c r="E10" s="36"/>
      <c r="F10" s="36"/>
      <c r="G10" s="36"/>
      <c r="H10" s="36"/>
      <c r="I10" s="37"/>
      <c r="J10" s="38">
        <f t="shared" ref="J10:V10" si="0">+J11+J12</f>
        <v>498559.39999999997</v>
      </c>
      <c r="K10" s="38">
        <f t="shared" si="0"/>
        <v>332308.32999999996</v>
      </c>
      <c r="L10" s="38">
        <f t="shared" si="0"/>
        <v>415829.10999999993</v>
      </c>
      <c r="M10" s="38">
        <f t="shared" si="0"/>
        <v>332808.32999999996</v>
      </c>
      <c r="N10" s="38">
        <f t="shared" si="0"/>
        <v>416829.10999999993</v>
      </c>
      <c r="O10" s="38">
        <f t="shared" si="0"/>
        <v>332308.32999999996</v>
      </c>
      <c r="P10" s="38">
        <f t="shared" si="0"/>
        <v>562974.32999999996</v>
      </c>
      <c r="Q10" s="38">
        <f t="shared" si="0"/>
        <v>335530.46999999997</v>
      </c>
      <c r="R10" s="38">
        <f t="shared" si="0"/>
        <v>417329.10999999993</v>
      </c>
      <c r="S10" s="38">
        <f t="shared" si="0"/>
        <v>332808.32999999996</v>
      </c>
      <c r="T10" s="38">
        <f t="shared" si="0"/>
        <v>781867.39</v>
      </c>
      <c r="U10" s="38">
        <f t="shared" si="0"/>
        <v>692614.04999999981</v>
      </c>
      <c r="V10" s="38">
        <f t="shared" si="0"/>
        <v>5451766.2899999991</v>
      </c>
    </row>
    <row r="11" spans="1:23" x14ac:dyDescent="0.25">
      <c r="A11" s="39"/>
      <c r="B11" s="40"/>
      <c r="C11" s="41">
        <v>1100121</v>
      </c>
      <c r="D11" s="41" t="s">
        <v>29</v>
      </c>
      <c r="E11" s="41" t="s">
        <v>30</v>
      </c>
      <c r="F11" s="41" t="s">
        <v>31</v>
      </c>
      <c r="G11" s="41">
        <v>4151</v>
      </c>
      <c r="H11" s="41" t="s">
        <v>32</v>
      </c>
      <c r="I11" s="37"/>
      <c r="J11" s="42">
        <v>498559.39999999997</v>
      </c>
      <c r="K11" s="42">
        <v>327079.32999999996</v>
      </c>
      <c r="L11" s="42">
        <v>410600.10999999993</v>
      </c>
      <c r="M11" s="42">
        <v>327579.32999999996</v>
      </c>
      <c r="N11" s="42">
        <v>411600.10999999993</v>
      </c>
      <c r="O11" s="42">
        <v>327079.32999999996</v>
      </c>
      <c r="P11" s="42">
        <v>557745.32999999996</v>
      </c>
      <c r="Q11" s="42">
        <v>327579.32999999996</v>
      </c>
      <c r="R11" s="42">
        <v>412100.10999999993</v>
      </c>
      <c r="S11" s="42">
        <v>327579.32999999996</v>
      </c>
      <c r="T11" s="42">
        <v>776638.39</v>
      </c>
      <c r="U11" s="42">
        <v>659373.0299999998</v>
      </c>
      <c r="V11" s="43">
        <f>SUM(J11:U11)</f>
        <v>5363513.129999999</v>
      </c>
      <c r="W11" s="44" t="e">
        <f>+#REF!-V11</f>
        <v>#REF!</v>
      </c>
    </row>
    <row r="12" spans="1:23" ht="15" customHeight="1" x14ac:dyDescent="0.25">
      <c r="A12" s="39"/>
      <c r="B12" s="40"/>
      <c r="C12" s="41">
        <v>1100121</v>
      </c>
      <c r="D12" s="45" t="s">
        <v>29</v>
      </c>
      <c r="E12" s="45" t="s">
        <v>30</v>
      </c>
      <c r="F12" s="45" t="s">
        <v>31</v>
      </c>
      <c r="G12" s="45">
        <v>4153</v>
      </c>
      <c r="H12" s="40" t="s">
        <v>33</v>
      </c>
      <c r="I12" s="37"/>
      <c r="J12" s="42"/>
      <c r="K12" s="42">
        <v>5229</v>
      </c>
      <c r="L12" s="42">
        <v>5229</v>
      </c>
      <c r="M12" s="42">
        <v>5229</v>
      </c>
      <c r="N12" s="42">
        <v>5229</v>
      </c>
      <c r="O12" s="42">
        <v>5229</v>
      </c>
      <c r="P12" s="42">
        <v>5229</v>
      </c>
      <c r="Q12" s="42">
        <v>7951.14</v>
      </c>
      <c r="R12" s="42">
        <v>5229</v>
      </c>
      <c r="S12" s="42">
        <v>5229</v>
      </c>
      <c r="T12" s="42">
        <v>5229</v>
      </c>
      <c r="U12" s="42">
        <v>33241.019999999997</v>
      </c>
      <c r="V12" s="43">
        <f>SUM(J12:U12)</f>
        <v>88253.16</v>
      </c>
      <c r="W12" s="44" t="e">
        <f>+#REF!-V12</f>
        <v>#REF!</v>
      </c>
    </row>
    <row r="13" spans="1:23" ht="15" customHeight="1" x14ac:dyDescent="0.25">
      <c r="A13" s="46" t="s">
        <v>34</v>
      </c>
      <c r="B13" s="47" t="s">
        <v>35</v>
      </c>
      <c r="C13" s="47"/>
      <c r="D13" s="47"/>
      <c r="E13" s="47"/>
      <c r="F13" s="47"/>
      <c r="G13" s="47"/>
      <c r="H13" s="47"/>
      <c r="I13" s="37"/>
      <c r="J13" s="38">
        <f t="shared" ref="J13:V13" si="1">+J14+J19+J24</f>
        <v>46878.044166666674</v>
      </c>
      <c r="K13" s="38">
        <f t="shared" si="1"/>
        <v>63753.054166666669</v>
      </c>
      <c r="L13" s="38">
        <f t="shared" si="1"/>
        <v>18806.184166666666</v>
      </c>
      <c r="M13" s="38">
        <f t="shared" si="1"/>
        <v>22449.684166666666</v>
      </c>
      <c r="N13" s="38">
        <f t="shared" si="1"/>
        <v>22349.744166666671</v>
      </c>
      <c r="O13" s="38">
        <f t="shared" si="1"/>
        <v>28148.564166666663</v>
      </c>
      <c r="P13" s="38">
        <f t="shared" si="1"/>
        <v>436499.68416666664</v>
      </c>
      <c r="Q13" s="38">
        <f t="shared" si="1"/>
        <v>408458.51416666666</v>
      </c>
      <c r="R13" s="38">
        <f t="shared" si="1"/>
        <v>22575.294166666667</v>
      </c>
      <c r="S13" s="38">
        <f t="shared" si="1"/>
        <v>28783.504166666669</v>
      </c>
      <c r="T13" s="38">
        <f t="shared" si="1"/>
        <v>23681.52416666667</v>
      </c>
      <c r="U13" s="38">
        <f t="shared" si="1"/>
        <v>832646.11416666664</v>
      </c>
      <c r="V13" s="38">
        <f t="shared" si="1"/>
        <v>1955029.9100000001</v>
      </c>
    </row>
    <row r="14" spans="1:23" x14ac:dyDescent="0.25">
      <c r="A14" s="48"/>
      <c r="B14" s="49" t="s">
        <v>36</v>
      </c>
      <c r="C14" s="50" t="s">
        <v>37</v>
      </c>
      <c r="D14" s="50"/>
      <c r="E14" s="50"/>
      <c r="F14" s="50"/>
      <c r="G14" s="50"/>
      <c r="H14" s="50"/>
      <c r="I14" s="37"/>
      <c r="J14" s="51">
        <f t="shared" ref="J14:V14" si="2">SUM(J15:J18)</f>
        <v>34128.120000000003</v>
      </c>
      <c r="K14" s="51">
        <f t="shared" si="2"/>
        <v>25466.239999999998</v>
      </c>
      <c r="L14" s="51">
        <f t="shared" si="2"/>
        <v>6407</v>
      </c>
      <c r="M14" s="51">
        <f t="shared" si="2"/>
        <v>7427</v>
      </c>
      <c r="N14" s="51">
        <f t="shared" si="2"/>
        <v>6540.11</v>
      </c>
      <c r="O14" s="51">
        <f t="shared" si="2"/>
        <v>9779.7199999999993</v>
      </c>
      <c r="P14" s="51">
        <f t="shared" si="2"/>
        <v>5744</v>
      </c>
      <c r="Q14" s="51">
        <f t="shared" si="2"/>
        <v>391677.46</v>
      </c>
      <c r="R14" s="51">
        <f t="shared" si="2"/>
        <v>6698.72</v>
      </c>
      <c r="S14" s="51">
        <f t="shared" si="2"/>
        <v>8006.55</v>
      </c>
      <c r="T14" s="51">
        <f t="shared" si="2"/>
        <v>9555.01</v>
      </c>
      <c r="U14" s="51">
        <f t="shared" si="2"/>
        <v>393386.68</v>
      </c>
      <c r="V14" s="51">
        <f t="shared" si="2"/>
        <v>904816.61</v>
      </c>
    </row>
    <row r="15" spans="1:23" x14ac:dyDescent="0.25">
      <c r="A15" s="39"/>
      <c r="B15" s="40"/>
      <c r="C15" s="41">
        <v>1100121</v>
      </c>
      <c r="D15" s="41" t="s">
        <v>29</v>
      </c>
      <c r="E15" s="41" t="s">
        <v>30</v>
      </c>
      <c r="F15" s="41" t="s">
        <v>38</v>
      </c>
      <c r="G15" s="41">
        <v>4152</v>
      </c>
      <c r="H15" s="41" t="s">
        <v>39</v>
      </c>
      <c r="I15" s="37"/>
      <c r="J15" s="42">
        <v>0</v>
      </c>
      <c r="K15" s="42">
        <v>12229.32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1417.87</v>
      </c>
      <c r="U15" s="42">
        <v>0</v>
      </c>
      <c r="V15" s="43">
        <f t="shared" ref="V15:V18" si="3">SUM(J15:U15)</f>
        <v>13647.189999999999</v>
      </c>
      <c r="W15" s="44" t="e">
        <f>+#REF!-V15</f>
        <v>#REF!</v>
      </c>
    </row>
    <row r="16" spans="1:23" x14ac:dyDescent="0.25">
      <c r="A16" s="39"/>
      <c r="B16" s="40"/>
      <c r="C16" s="41">
        <v>1100121</v>
      </c>
      <c r="D16" s="52" t="s">
        <v>29</v>
      </c>
      <c r="E16" s="52" t="s">
        <v>30</v>
      </c>
      <c r="F16" s="52" t="s">
        <v>38</v>
      </c>
      <c r="G16" s="52">
        <v>4153</v>
      </c>
      <c r="H16" s="41" t="s">
        <v>33</v>
      </c>
      <c r="I16" s="37"/>
      <c r="J16" s="42">
        <v>5088.12</v>
      </c>
      <c r="K16" s="42">
        <v>13236.92</v>
      </c>
      <c r="L16" s="42">
        <v>6407</v>
      </c>
      <c r="M16" s="42">
        <v>7427</v>
      </c>
      <c r="N16" s="42">
        <v>6540.11</v>
      </c>
      <c r="O16" s="42">
        <v>8279.7199999999993</v>
      </c>
      <c r="P16" s="42">
        <v>5744</v>
      </c>
      <c r="Q16" s="42">
        <v>9177.4599999999991</v>
      </c>
      <c r="R16" s="42">
        <v>6698.72</v>
      </c>
      <c r="S16" s="42">
        <v>8006.55</v>
      </c>
      <c r="T16" s="42">
        <v>6637.14</v>
      </c>
      <c r="U16" s="42">
        <v>10886.679999999998</v>
      </c>
      <c r="V16" s="43">
        <f t="shared" si="3"/>
        <v>94129.42</v>
      </c>
      <c r="W16" s="44" t="e">
        <f>+#REF!-V16</f>
        <v>#REF!</v>
      </c>
    </row>
    <row r="17" spans="1:23" x14ac:dyDescent="0.25">
      <c r="A17" s="39"/>
      <c r="B17" s="40"/>
      <c r="C17" s="53">
        <v>2510121</v>
      </c>
      <c r="D17" s="53" t="s">
        <v>29</v>
      </c>
      <c r="E17" s="53" t="s">
        <v>30</v>
      </c>
      <c r="F17" s="53" t="s">
        <v>40</v>
      </c>
      <c r="G17" s="53">
        <v>4153</v>
      </c>
      <c r="H17" s="41" t="s">
        <v>33</v>
      </c>
      <c r="I17" s="37"/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382500</v>
      </c>
      <c r="R17" s="42">
        <v>0</v>
      </c>
      <c r="S17" s="42">
        <v>0</v>
      </c>
      <c r="T17" s="42">
        <v>0</v>
      </c>
      <c r="U17" s="42">
        <v>382500</v>
      </c>
      <c r="V17" s="43">
        <f t="shared" si="3"/>
        <v>765000</v>
      </c>
      <c r="W17" s="44" t="e">
        <f>+#REF!-V17</f>
        <v>#REF!</v>
      </c>
    </row>
    <row r="18" spans="1:23" x14ac:dyDescent="0.25">
      <c r="A18" s="39"/>
      <c r="B18" s="40"/>
      <c r="C18" s="41">
        <v>1100121</v>
      </c>
      <c r="D18" s="45" t="s">
        <v>29</v>
      </c>
      <c r="E18" s="45" t="s">
        <v>30</v>
      </c>
      <c r="F18" s="45" t="s">
        <v>38</v>
      </c>
      <c r="G18" s="45">
        <v>4155</v>
      </c>
      <c r="H18" s="40" t="s">
        <v>41</v>
      </c>
      <c r="I18" s="37"/>
      <c r="J18" s="42">
        <v>29040</v>
      </c>
      <c r="K18" s="42">
        <v>0</v>
      </c>
      <c r="L18" s="42">
        <v>0</v>
      </c>
      <c r="M18" s="42">
        <v>0</v>
      </c>
      <c r="N18" s="42">
        <v>0</v>
      </c>
      <c r="O18" s="42">
        <v>1500</v>
      </c>
      <c r="P18" s="42">
        <v>0</v>
      </c>
      <c r="Q18" s="42">
        <v>0</v>
      </c>
      <c r="R18" s="42">
        <v>0</v>
      </c>
      <c r="S18" s="42">
        <v>0</v>
      </c>
      <c r="T18" s="42">
        <v>1500</v>
      </c>
      <c r="U18" s="42">
        <v>0</v>
      </c>
      <c r="V18" s="43">
        <f t="shared" si="3"/>
        <v>32040</v>
      </c>
      <c r="W18" s="44" t="e">
        <f>+#REF!-V18</f>
        <v>#REF!</v>
      </c>
    </row>
    <row r="19" spans="1:23" x14ac:dyDescent="0.25">
      <c r="A19" s="48"/>
      <c r="B19" s="49" t="s">
        <v>42</v>
      </c>
      <c r="C19" s="50" t="s">
        <v>43</v>
      </c>
      <c r="D19" s="50"/>
      <c r="E19" s="50"/>
      <c r="F19" s="50"/>
      <c r="G19" s="50"/>
      <c r="H19" s="50"/>
      <c r="I19" s="37"/>
      <c r="J19" s="51">
        <f t="shared" ref="J19:V19" si="4">SUM(J20:J23)</f>
        <v>4821.3999999999996</v>
      </c>
      <c r="K19" s="51">
        <f t="shared" si="4"/>
        <v>17832.48</v>
      </c>
      <c r="L19" s="51">
        <f t="shared" si="4"/>
        <v>6518.5</v>
      </c>
      <c r="M19" s="51">
        <f t="shared" si="4"/>
        <v>7508.5</v>
      </c>
      <c r="N19" s="51">
        <f t="shared" si="4"/>
        <v>8428.9500000000007</v>
      </c>
      <c r="O19" s="51">
        <f t="shared" si="4"/>
        <v>9729.66</v>
      </c>
      <c r="P19" s="51">
        <f t="shared" si="4"/>
        <v>424875</v>
      </c>
      <c r="Q19" s="51">
        <f t="shared" si="4"/>
        <v>9207.4699999999993</v>
      </c>
      <c r="R19" s="51">
        <f t="shared" si="4"/>
        <v>7148.14</v>
      </c>
      <c r="S19" s="51">
        <f t="shared" si="4"/>
        <v>10245.01</v>
      </c>
      <c r="T19" s="51">
        <f t="shared" si="4"/>
        <v>8245.83</v>
      </c>
      <c r="U19" s="51">
        <f t="shared" si="4"/>
        <v>428045.71</v>
      </c>
      <c r="V19" s="51">
        <f t="shared" si="4"/>
        <v>942606.65</v>
      </c>
    </row>
    <row r="20" spans="1:23" x14ac:dyDescent="0.25">
      <c r="A20" s="39"/>
      <c r="B20" s="40"/>
      <c r="C20" s="41">
        <v>1100121</v>
      </c>
      <c r="D20" s="41" t="s">
        <v>29</v>
      </c>
      <c r="E20" s="41" t="s">
        <v>30</v>
      </c>
      <c r="F20" s="41" t="s">
        <v>44</v>
      </c>
      <c r="G20" s="41">
        <v>4152</v>
      </c>
      <c r="H20" s="41" t="s">
        <v>39</v>
      </c>
      <c r="I20" s="37"/>
      <c r="J20" s="42">
        <v>1247.4000000000001</v>
      </c>
      <c r="K20" s="42">
        <v>6110.18</v>
      </c>
      <c r="L20" s="42">
        <v>297</v>
      </c>
      <c r="M20" s="42">
        <v>297</v>
      </c>
      <c r="N20" s="42">
        <v>297</v>
      </c>
      <c r="O20" s="42">
        <v>1690.52</v>
      </c>
      <c r="P20" s="42">
        <v>297</v>
      </c>
      <c r="Q20" s="42">
        <v>297</v>
      </c>
      <c r="R20" s="42">
        <v>297</v>
      </c>
      <c r="S20" s="42">
        <v>1673.16</v>
      </c>
      <c r="T20" s="42">
        <v>297</v>
      </c>
      <c r="U20" s="42">
        <v>445.5</v>
      </c>
      <c r="V20" s="43">
        <f t="shared" ref="V20:V23" si="5">SUM(J20:U20)</f>
        <v>13245.76</v>
      </c>
      <c r="W20" s="44" t="e">
        <f>+#REF!-V20</f>
        <v>#REF!</v>
      </c>
    </row>
    <row r="21" spans="1:23" x14ac:dyDescent="0.25">
      <c r="A21" s="39"/>
      <c r="B21" s="40"/>
      <c r="C21" s="41">
        <v>1100121</v>
      </c>
      <c r="D21" s="52" t="s">
        <v>29</v>
      </c>
      <c r="E21" s="52" t="s">
        <v>30</v>
      </c>
      <c r="F21" s="52" t="s">
        <v>44</v>
      </c>
      <c r="G21" s="52">
        <v>4153</v>
      </c>
      <c r="H21" s="41" t="s">
        <v>33</v>
      </c>
      <c r="I21" s="37"/>
      <c r="J21" s="42">
        <v>3574</v>
      </c>
      <c r="K21" s="42">
        <v>11722.3</v>
      </c>
      <c r="L21" s="42">
        <v>6221.5</v>
      </c>
      <c r="M21" s="42">
        <v>7211.5</v>
      </c>
      <c r="N21" s="42">
        <v>6631.95</v>
      </c>
      <c r="O21" s="42">
        <v>8039.14</v>
      </c>
      <c r="P21" s="42">
        <v>5578</v>
      </c>
      <c r="Q21" s="42">
        <v>8910.4699999999993</v>
      </c>
      <c r="R21" s="42">
        <v>6851.14</v>
      </c>
      <c r="S21" s="42">
        <v>8571.85</v>
      </c>
      <c r="T21" s="42">
        <v>6448.83</v>
      </c>
      <c r="U21" s="42">
        <v>11600.210000000001</v>
      </c>
      <c r="V21" s="43">
        <f t="shared" si="5"/>
        <v>91360.890000000014</v>
      </c>
      <c r="W21" s="44" t="e">
        <f>+#REF!-V21</f>
        <v>#REF!</v>
      </c>
    </row>
    <row r="22" spans="1:23" x14ac:dyDescent="0.25">
      <c r="A22" s="39"/>
      <c r="B22" s="40"/>
      <c r="C22" s="53">
        <v>2510121</v>
      </c>
      <c r="D22" s="52" t="s">
        <v>29</v>
      </c>
      <c r="E22" s="52" t="s">
        <v>30</v>
      </c>
      <c r="F22" s="52" t="s">
        <v>45</v>
      </c>
      <c r="G22" s="52">
        <v>4155</v>
      </c>
      <c r="H22" s="41" t="s">
        <v>33</v>
      </c>
      <c r="I22" s="37"/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419000</v>
      </c>
      <c r="Q22" s="42">
        <v>0</v>
      </c>
      <c r="R22" s="42">
        <v>0</v>
      </c>
      <c r="S22" s="42">
        <v>0</v>
      </c>
      <c r="T22" s="42">
        <v>0</v>
      </c>
      <c r="U22" s="42">
        <v>416000</v>
      </c>
      <c r="V22" s="43">
        <f t="shared" si="5"/>
        <v>835000</v>
      </c>
      <c r="W22" s="44" t="e">
        <f>+#REF!-V22</f>
        <v>#REF!</v>
      </c>
    </row>
    <row r="23" spans="1:23" x14ac:dyDescent="0.25">
      <c r="A23" s="39"/>
      <c r="B23" s="40"/>
      <c r="C23" s="41">
        <v>1100121</v>
      </c>
      <c r="D23" s="45" t="s">
        <v>29</v>
      </c>
      <c r="E23" s="45" t="s">
        <v>30</v>
      </c>
      <c r="F23" s="45" t="s">
        <v>44</v>
      </c>
      <c r="G23" s="45">
        <v>4155</v>
      </c>
      <c r="H23" s="40" t="s">
        <v>46</v>
      </c>
      <c r="I23" s="37"/>
      <c r="J23" s="42">
        <v>0</v>
      </c>
      <c r="K23" s="42">
        <v>0</v>
      </c>
      <c r="L23" s="42">
        <v>0</v>
      </c>
      <c r="M23" s="42">
        <v>0</v>
      </c>
      <c r="N23" s="42">
        <v>1500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1500</v>
      </c>
      <c r="U23" s="42">
        <v>0</v>
      </c>
      <c r="V23" s="43">
        <f t="shared" si="5"/>
        <v>3000</v>
      </c>
      <c r="W23" s="44" t="e">
        <f>+#REF!-V23</f>
        <v>#REF!</v>
      </c>
    </row>
    <row r="24" spans="1:23" x14ac:dyDescent="0.25">
      <c r="A24" s="48"/>
      <c r="B24" s="49" t="s">
        <v>47</v>
      </c>
      <c r="C24" s="54" t="s">
        <v>48</v>
      </c>
      <c r="D24" s="54"/>
      <c r="E24" s="54"/>
      <c r="F24" s="54"/>
      <c r="G24" s="54"/>
      <c r="H24" s="54"/>
      <c r="I24" s="37"/>
      <c r="J24" s="51">
        <f t="shared" ref="J24:V24" si="6">SUM(J25:J27)</f>
        <v>7928.524166666667</v>
      </c>
      <c r="K24" s="51">
        <f t="shared" si="6"/>
        <v>20454.334166666667</v>
      </c>
      <c r="L24" s="51">
        <f t="shared" si="6"/>
        <v>5880.6841666666678</v>
      </c>
      <c r="M24" s="51">
        <f t="shared" si="6"/>
        <v>7514.1841666666678</v>
      </c>
      <c r="N24" s="51">
        <f t="shared" si="6"/>
        <v>7380.6841666666678</v>
      </c>
      <c r="O24" s="51">
        <f t="shared" si="6"/>
        <v>8639.1841666666678</v>
      </c>
      <c r="P24" s="51">
        <f t="shared" si="6"/>
        <v>5880.6841666666678</v>
      </c>
      <c r="Q24" s="51">
        <f t="shared" si="6"/>
        <v>7573.5841666666674</v>
      </c>
      <c r="R24" s="51">
        <f t="shared" si="6"/>
        <v>8728.4341666666678</v>
      </c>
      <c r="S24" s="51">
        <f t="shared" si="6"/>
        <v>10531.944166666668</v>
      </c>
      <c r="T24" s="51">
        <f t="shared" si="6"/>
        <v>5880.6841666666678</v>
      </c>
      <c r="U24" s="51">
        <f t="shared" si="6"/>
        <v>11213.724166666665</v>
      </c>
      <c r="V24" s="51">
        <f t="shared" si="6"/>
        <v>107606.65000000002</v>
      </c>
    </row>
    <row r="25" spans="1:23" x14ac:dyDescent="0.25">
      <c r="A25" s="39"/>
      <c r="B25" s="40"/>
      <c r="C25" s="41">
        <v>1100121</v>
      </c>
      <c r="D25" s="41" t="s">
        <v>29</v>
      </c>
      <c r="E25" s="41" t="s">
        <v>30</v>
      </c>
      <c r="F25" s="41" t="s">
        <v>49</v>
      </c>
      <c r="G25" s="41">
        <v>4152</v>
      </c>
      <c r="H25" s="41" t="s">
        <v>39</v>
      </c>
      <c r="I25" s="37"/>
      <c r="J25" s="42">
        <v>297.10000000000002</v>
      </c>
      <c r="K25" s="42">
        <v>8379.9500000000007</v>
      </c>
      <c r="L25" s="42">
        <v>297.10000000000002</v>
      </c>
      <c r="M25" s="42">
        <v>297.10000000000002</v>
      </c>
      <c r="N25" s="42">
        <v>297.10000000000002</v>
      </c>
      <c r="O25" s="42">
        <v>297.10000000000002</v>
      </c>
      <c r="P25" s="42">
        <v>297.10000000000002</v>
      </c>
      <c r="Q25" s="42">
        <v>297.10000000000002</v>
      </c>
      <c r="R25" s="42">
        <v>371.35</v>
      </c>
      <c r="S25" s="42">
        <v>1673.2600000000002</v>
      </c>
      <c r="T25" s="42">
        <v>297.10000000000002</v>
      </c>
      <c r="U25" s="42">
        <v>444.40000000000003</v>
      </c>
      <c r="V25" s="43">
        <f t="shared" ref="V25:V27" si="7">SUM(J25:U25)</f>
        <v>13245.760000000004</v>
      </c>
      <c r="W25" s="44" t="e">
        <f>+#REF!-V25</f>
        <v>#REF!</v>
      </c>
    </row>
    <row r="26" spans="1:23" x14ac:dyDescent="0.25">
      <c r="A26" s="39"/>
      <c r="B26" s="40"/>
      <c r="C26" s="41">
        <v>1100121</v>
      </c>
      <c r="D26" s="52" t="s">
        <v>29</v>
      </c>
      <c r="E26" s="52" t="s">
        <v>30</v>
      </c>
      <c r="F26" s="52" t="s">
        <v>49</v>
      </c>
      <c r="G26" s="52">
        <v>4153</v>
      </c>
      <c r="H26" s="41" t="s">
        <v>33</v>
      </c>
      <c r="I26" s="37"/>
      <c r="J26" s="42">
        <v>7631.4241666666667</v>
      </c>
      <c r="K26" s="42">
        <v>12074.384166666667</v>
      </c>
      <c r="L26" s="42">
        <v>5583.5841666666674</v>
      </c>
      <c r="M26" s="42">
        <v>7217.0841666666674</v>
      </c>
      <c r="N26" s="42">
        <v>5583.5841666666674</v>
      </c>
      <c r="O26" s="42">
        <v>8342.0841666666674</v>
      </c>
      <c r="P26" s="42">
        <v>5583.5841666666674</v>
      </c>
      <c r="Q26" s="42">
        <v>7276.4841666666671</v>
      </c>
      <c r="R26" s="42">
        <v>6857.0841666666674</v>
      </c>
      <c r="S26" s="42">
        <v>8858.6841666666678</v>
      </c>
      <c r="T26" s="42">
        <v>5583.5841666666674</v>
      </c>
      <c r="U26" s="42">
        <v>10769.324166666665</v>
      </c>
      <c r="V26" s="43">
        <f t="shared" si="7"/>
        <v>91360.890000000014</v>
      </c>
      <c r="W26" s="44" t="e">
        <f>+#REF!-V26</f>
        <v>#REF!</v>
      </c>
    </row>
    <row r="27" spans="1:23" x14ac:dyDescent="0.25">
      <c r="A27" s="39"/>
      <c r="B27" s="40"/>
      <c r="C27" s="41">
        <v>1100121</v>
      </c>
      <c r="D27" s="45" t="s">
        <v>29</v>
      </c>
      <c r="E27" s="45" t="s">
        <v>30</v>
      </c>
      <c r="F27" s="45" t="s">
        <v>49</v>
      </c>
      <c r="G27" s="45">
        <v>4155</v>
      </c>
      <c r="H27" s="40" t="s">
        <v>46</v>
      </c>
      <c r="I27" s="37"/>
      <c r="J27" s="42">
        <v>0</v>
      </c>
      <c r="K27" s="42">
        <v>0</v>
      </c>
      <c r="L27" s="42">
        <v>0</v>
      </c>
      <c r="M27" s="42">
        <v>0</v>
      </c>
      <c r="N27" s="42">
        <v>1500</v>
      </c>
      <c r="O27" s="42">
        <v>0</v>
      </c>
      <c r="P27" s="42">
        <v>0</v>
      </c>
      <c r="Q27" s="42">
        <v>0</v>
      </c>
      <c r="R27" s="42">
        <v>1500</v>
      </c>
      <c r="S27" s="42">
        <v>0</v>
      </c>
      <c r="T27" s="42">
        <v>0</v>
      </c>
      <c r="U27" s="42">
        <v>0</v>
      </c>
      <c r="V27" s="43">
        <f t="shared" si="7"/>
        <v>3000</v>
      </c>
      <c r="W27" s="44" t="e">
        <f>+#REF!-V27</f>
        <v>#REF!</v>
      </c>
    </row>
    <row r="28" spans="1:23" x14ac:dyDescent="0.25">
      <c r="A28" s="46" t="s">
        <v>50</v>
      </c>
      <c r="B28" s="36" t="s">
        <v>51</v>
      </c>
      <c r="C28" s="36"/>
      <c r="D28" s="36"/>
      <c r="E28" s="36"/>
      <c r="F28" s="36"/>
      <c r="G28" s="36"/>
      <c r="H28" s="36"/>
      <c r="I28" s="37"/>
      <c r="J28" s="38">
        <f t="shared" ref="J28:V28" si="8">+J29+J33</f>
        <v>15142.575000000001</v>
      </c>
      <c r="K28" s="38">
        <f t="shared" si="8"/>
        <v>30648.345000000001</v>
      </c>
      <c r="L28" s="38">
        <f t="shared" si="8"/>
        <v>24594.335000000003</v>
      </c>
      <c r="M28" s="38">
        <f t="shared" si="8"/>
        <v>23240.575000000001</v>
      </c>
      <c r="N28" s="38">
        <f t="shared" si="8"/>
        <v>21456.575000000001</v>
      </c>
      <c r="O28" s="38">
        <f t="shared" si="8"/>
        <v>36667.824999999997</v>
      </c>
      <c r="P28" s="38">
        <f t="shared" si="8"/>
        <v>18290.575000000001</v>
      </c>
      <c r="Q28" s="38">
        <f t="shared" si="8"/>
        <v>29585.575000000001</v>
      </c>
      <c r="R28" s="38">
        <f t="shared" si="8"/>
        <v>27227.075000000001</v>
      </c>
      <c r="S28" s="38">
        <f t="shared" si="8"/>
        <v>40372.417499999996</v>
      </c>
      <c r="T28" s="38">
        <f t="shared" si="8"/>
        <v>19817.855000000003</v>
      </c>
      <c r="U28" s="38">
        <f t="shared" si="8"/>
        <v>35946.185000000005</v>
      </c>
      <c r="V28" s="38">
        <f t="shared" si="8"/>
        <v>322989.91250000003</v>
      </c>
    </row>
    <row r="29" spans="1:23" x14ac:dyDescent="0.25">
      <c r="A29" s="48"/>
      <c r="B29" s="49" t="s">
        <v>36</v>
      </c>
      <c r="C29" s="54" t="s">
        <v>52</v>
      </c>
      <c r="D29" s="54"/>
      <c r="E29" s="54"/>
      <c r="F29" s="54"/>
      <c r="G29" s="54"/>
      <c r="H29" s="54"/>
      <c r="I29" s="37"/>
      <c r="J29" s="51">
        <f t="shared" ref="J29:V29" si="9">SUM(J30:J32)</f>
        <v>9149.5750000000007</v>
      </c>
      <c r="K29" s="51">
        <f t="shared" si="9"/>
        <v>17572.345000000001</v>
      </c>
      <c r="L29" s="51">
        <f t="shared" si="9"/>
        <v>11570.455000000002</v>
      </c>
      <c r="M29" s="51">
        <f t="shared" si="9"/>
        <v>11418.575000000001</v>
      </c>
      <c r="N29" s="51">
        <f t="shared" si="9"/>
        <v>12109.575000000001</v>
      </c>
      <c r="O29" s="51">
        <f t="shared" si="9"/>
        <v>12672.575000000001</v>
      </c>
      <c r="P29" s="51">
        <f t="shared" si="9"/>
        <v>8943.5750000000007</v>
      </c>
      <c r="Q29" s="51">
        <f t="shared" si="9"/>
        <v>17523.575000000001</v>
      </c>
      <c r="R29" s="51">
        <f t="shared" si="9"/>
        <v>15726.075000000001</v>
      </c>
      <c r="S29" s="51">
        <f t="shared" si="9"/>
        <v>18473.037499999999</v>
      </c>
      <c r="T29" s="51">
        <f t="shared" si="9"/>
        <v>10245.855000000001</v>
      </c>
      <c r="U29" s="51">
        <f t="shared" si="9"/>
        <v>16089.745000000001</v>
      </c>
      <c r="V29" s="51">
        <f t="shared" si="9"/>
        <v>161494.96250000002</v>
      </c>
    </row>
    <row r="30" spans="1:23" x14ac:dyDescent="0.25">
      <c r="A30" s="39"/>
      <c r="B30" s="40"/>
      <c r="C30" s="41">
        <v>1100121</v>
      </c>
      <c r="D30" s="41" t="s">
        <v>29</v>
      </c>
      <c r="E30" s="41" t="s">
        <v>30</v>
      </c>
      <c r="F30" s="41" t="s">
        <v>53</v>
      </c>
      <c r="G30" s="41">
        <v>4152</v>
      </c>
      <c r="H30" s="41" t="s">
        <v>39</v>
      </c>
      <c r="I30" s="37"/>
      <c r="J30" s="42">
        <v>3396.5749999999998</v>
      </c>
      <c r="K30" s="42">
        <v>1843.075</v>
      </c>
      <c r="L30" s="42">
        <v>455.57499999999999</v>
      </c>
      <c r="M30" s="42">
        <v>455.57499999999999</v>
      </c>
      <c r="N30" s="42">
        <v>3621.5749999999998</v>
      </c>
      <c r="O30" s="42">
        <v>455.57499999999999</v>
      </c>
      <c r="P30" s="42">
        <v>455.57499999999999</v>
      </c>
      <c r="Q30" s="42">
        <v>455.57499999999999</v>
      </c>
      <c r="R30" s="42">
        <v>2234.0749999999998</v>
      </c>
      <c r="S30" s="42">
        <v>5785.0375000000004</v>
      </c>
      <c r="T30" s="42">
        <v>455.57499999999999</v>
      </c>
      <c r="U30" s="42">
        <v>455.57499999999999</v>
      </c>
      <c r="V30" s="43">
        <f t="shared" ref="V30:V32" si="10">SUM(J30:U30)</f>
        <v>20069.362500000003</v>
      </c>
      <c r="W30" s="44" t="e">
        <f>+#REF!-V30</f>
        <v>#REF!</v>
      </c>
    </row>
    <row r="31" spans="1:23" x14ac:dyDescent="0.25">
      <c r="A31" s="39"/>
      <c r="B31" s="40"/>
      <c r="C31" s="41">
        <v>1100121</v>
      </c>
      <c r="D31" s="52" t="s">
        <v>29</v>
      </c>
      <c r="E31" s="52" t="s">
        <v>30</v>
      </c>
      <c r="F31" s="52" t="s">
        <v>53</v>
      </c>
      <c r="G31" s="52">
        <v>4153</v>
      </c>
      <c r="H31" s="41" t="s">
        <v>33</v>
      </c>
      <c r="I31" s="37"/>
      <c r="J31" s="42">
        <v>5753</v>
      </c>
      <c r="K31" s="42">
        <v>15729.27</v>
      </c>
      <c r="L31" s="42">
        <v>11114.880000000001</v>
      </c>
      <c r="M31" s="42">
        <v>10963</v>
      </c>
      <c r="N31" s="42">
        <v>8488</v>
      </c>
      <c r="O31" s="42">
        <v>12217</v>
      </c>
      <c r="P31" s="42">
        <v>8488</v>
      </c>
      <c r="Q31" s="42">
        <v>17068</v>
      </c>
      <c r="R31" s="42">
        <v>10492</v>
      </c>
      <c r="S31" s="42">
        <v>12688</v>
      </c>
      <c r="T31" s="42">
        <v>9790.2800000000007</v>
      </c>
      <c r="U31" s="42">
        <v>15634.17</v>
      </c>
      <c r="V31" s="43">
        <f t="shared" si="10"/>
        <v>138425.60000000001</v>
      </c>
      <c r="W31" s="44" t="e">
        <f>+#REF!-V31</f>
        <v>#REF!</v>
      </c>
    </row>
    <row r="32" spans="1:23" x14ac:dyDescent="0.25">
      <c r="A32" s="39"/>
      <c r="B32" s="40"/>
      <c r="C32" s="41">
        <v>1100121</v>
      </c>
      <c r="D32" s="45" t="s">
        <v>29</v>
      </c>
      <c r="E32" s="45" t="s">
        <v>30</v>
      </c>
      <c r="F32" s="45" t="s">
        <v>53</v>
      </c>
      <c r="G32" s="45">
        <v>4155</v>
      </c>
      <c r="H32" s="40" t="s">
        <v>46</v>
      </c>
      <c r="I32" s="37"/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3000</v>
      </c>
      <c r="S32" s="42">
        <v>0</v>
      </c>
      <c r="T32" s="42">
        <v>0</v>
      </c>
      <c r="U32" s="42">
        <v>0</v>
      </c>
      <c r="V32" s="43">
        <f t="shared" si="10"/>
        <v>3000</v>
      </c>
      <c r="W32" s="44" t="e">
        <f>+#REF!-V32</f>
        <v>#REF!</v>
      </c>
    </row>
    <row r="33" spans="1:23" x14ac:dyDescent="0.25">
      <c r="A33" s="39"/>
      <c r="B33" s="49" t="s">
        <v>42</v>
      </c>
      <c r="C33" s="54" t="s">
        <v>54</v>
      </c>
      <c r="D33" s="54"/>
      <c r="E33" s="54"/>
      <c r="F33" s="54"/>
      <c r="G33" s="54"/>
      <c r="H33" s="54"/>
      <c r="I33" s="37"/>
      <c r="J33" s="51">
        <f t="shared" ref="J33:V33" si="11">SUM(J34:J36)</f>
        <v>5993</v>
      </c>
      <c r="K33" s="51">
        <f t="shared" si="11"/>
        <v>13076</v>
      </c>
      <c r="L33" s="51">
        <f t="shared" si="11"/>
        <v>13023.880000000001</v>
      </c>
      <c r="M33" s="51">
        <f t="shared" si="11"/>
        <v>11822</v>
      </c>
      <c r="N33" s="51">
        <f t="shared" si="11"/>
        <v>9347</v>
      </c>
      <c r="O33" s="51">
        <f t="shared" si="11"/>
        <v>23995.25</v>
      </c>
      <c r="P33" s="51">
        <f t="shared" si="11"/>
        <v>9347</v>
      </c>
      <c r="Q33" s="51">
        <f t="shared" si="11"/>
        <v>12062</v>
      </c>
      <c r="R33" s="51">
        <f t="shared" si="11"/>
        <v>11501</v>
      </c>
      <c r="S33" s="51">
        <f t="shared" si="11"/>
        <v>21899.379999999997</v>
      </c>
      <c r="T33" s="51">
        <f t="shared" si="11"/>
        <v>9572</v>
      </c>
      <c r="U33" s="51">
        <f t="shared" si="11"/>
        <v>19856.440000000002</v>
      </c>
      <c r="V33" s="51">
        <f t="shared" si="11"/>
        <v>161494.95000000001</v>
      </c>
    </row>
    <row r="34" spans="1:23" x14ac:dyDescent="0.25">
      <c r="A34" s="39"/>
      <c r="B34" s="40"/>
      <c r="C34" s="41">
        <v>1100121</v>
      </c>
      <c r="D34" s="41" t="s">
        <v>29</v>
      </c>
      <c r="E34" s="41" t="s">
        <v>30</v>
      </c>
      <c r="F34" s="41" t="s">
        <v>55</v>
      </c>
      <c r="G34" s="41">
        <v>4152</v>
      </c>
      <c r="H34" s="41" t="s">
        <v>39</v>
      </c>
      <c r="I34" s="37"/>
      <c r="J34" s="42">
        <v>570</v>
      </c>
      <c r="K34" s="42">
        <v>570</v>
      </c>
      <c r="L34" s="42">
        <v>570</v>
      </c>
      <c r="M34" s="42">
        <v>570</v>
      </c>
      <c r="N34" s="42">
        <v>570</v>
      </c>
      <c r="O34" s="42">
        <v>11489.25</v>
      </c>
      <c r="P34" s="42">
        <v>570</v>
      </c>
      <c r="Q34" s="42">
        <v>570</v>
      </c>
      <c r="R34" s="42">
        <v>570</v>
      </c>
      <c r="S34" s="42">
        <v>2655.1</v>
      </c>
      <c r="T34" s="42">
        <v>795</v>
      </c>
      <c r="U34" s="42">
        <v>570</v>
      </c>
      <c r="V34" s="43">
        <f t="shared" ref="V34:V36" si="12">SUM(J34:U34)</f>
        <v>20069.349999999999</v>
      </c>
      <c r="W34" s="44" t="e">
        <f>+#REF!-V34</f>
        <v>#REF!</v>
      </c>
    </row>
    <row r="35" spans="1:23" x14ac:dyDescent="0.25">
      <c r="A35" s="39"/>
      <c r="B35" s="40"/>
      <c r="C35" s="41">
        <v>1100121</v>
      </c>
      <c r="D35" s="52" t="s">
        <v>29</v>
      </c>
      <c r="E35" s="52" t="s">
        <v>30</v>
      </c>
      <c r="F35" s="52" t="s">
        <v>55</v>
      </c>
      <c r="G35" s="52">
        <v>4153</v>
      </c>
      <c r="H35" s="41" t="s">
        <v>33</v>
      </c>
      <c r="I35" s="37"/>
      <c r="J35" s="42">
        <v>5423</v>
      </c>
      <c r="K35" s="42">
        <v>12506</v>
      </c>
      <c r="L35" s="42">
        <v>12453.880000000001</v>
      </c>
      <c r="M35" s="42">
        <v>11252</v>
      </c>
      <c r="N35" s="42">
        <v>8777</v>
      </c>
      <c r="O35" s="42">
        <v>12506</v>
      </c>
      <c r="P35" s="42">
        <v>8777</v>
      </c>
      <c r="Q35" s="42">
        <v>11492</v>
      </c>
      <c r="R35" s="42">
        <v>10931</v>
      </c>
      <c r="S35" s="42">
        <v>19244.28</v>
      </c>
      <c r="T35" s="42">
        <v>8777</v>
      </c>
      <c r="U35" s="42">
        <v>16286.44</v>
      </c>
      <c r="V35" s="43">
        <f t="shared" si="12"/>
        <v>138425.60000000001</v>
      </c>
      <c r="W35" s="44" t="e">
        <f>+#REF!-V35</f>
        <v>#REF!</v>
      </c>
    </row>
    <row r="36" spans="1:23" x14ac:dyDescent="0.25">
      <c r="A36" s="39"/>
      <c r="B36" s="40"/>
      <c r="C36" s="41">
        <v>1100121</v>
      </c>
      <c r="D36" s="45" t="s">
        <v>29</v>
      </c>
      <c r="E36" s="45" t="s">
        <v>30</v>
      </c>
      <c r="F36" s="45" t="s">
        <v>55</v>
      </c>
      <c r="G36" s="45">
        <v>4155</v>
      </c>
      <c r="H36" s="40" t="s">
        <v>46</v>
      </c>
      <c r="I36" s="37"/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3000</v>
      </c>
      <c r="V36" s="43">
        <f t="shared" si="12"/>
        <v>3000</v>
      </c>
      <c r="W36" s="44" t="e">
        <f>+#REF!-V36</f>
        <v>#REF!</v>
      </c>
    </row>
    <row r="37" spans="1:23" x14ac:dyDescent="0.25">
      <c r="A37" s="46" t="s">
        <v>56</v>
      </c>
      <c r="B37" s="47" t="s">
        <v>57</v>
      </c>
      <c r="C37" s="47"/>
      <c r="D37" s="47"/>
      <c r="E37" s="47"/>
      <c r="F37" s="47"/>
      <c r="G37" s="47"/>
      <c r="H37" s="47"/>
      <c r="I37" s="37"/>
      <c r="J37" s="38">
        <f t="shared" ref="J37:V37" si="13">+J38+J42</f>
        <v>8781</v>
      </c>
      <c r="K37" s="38">
        <f t="shared" si="13"/>
        <v>18254</v>
      </c>
      <c r="L37" s="38">
        <f t="shared" si="13"/>
        <v>13283</v>
      </c>
      <c r="M37" s="38">
        <f t="shared" si="13"/>
        <v>16584</v>
      </c>
      <c r="N37" s="38">
        <f t="shared" si="13"/>
        <v>13435</v>
      </c>
      <c r="O37" s="38">
        <f t="shared" si="13"/>
        <v>18408</v>
      </c>
      <c r="P37" s="38">
        <f t="shared" si="13"/>
        <v>21366.5</v>
      </c>
      <c r="Q37" s="38">
        <f t="shared" si="13"/>
        <v>18499.25</v>
      </c>
      <c r="R37" s="38">
        <f t="shared" si="13"/>
        <v>26851</v>
      </c>
      <c r="S37" s="38">
        <f t="shared" si="13"/>
        <v>21678.3</v>
      </c>
      <c r="T37" s="38">
        <f t="shared" si="13"/>
        <v>13986</v>
      </c>
      <c r="U37" s="38">
        <f t="shared" si="13"/>
        <v>26200.510000000002</v>
      </c>
      <c r="V37" s="38">
        <f t="shared" si="13"/>
        <v>217326.56</v>
      </c>
    </row>
    <row r="38" spans="1:23" x14ac:dyDescent="0.25">
      <c r="A38" s="48"/>
      <c r="B38" s="49" t="s">
        <v>36</v>
      </c>
      <c r="C38" s="54" t="s">
        <v>58</v>
      </c>
      <c r="D38" s="54"/>
      <c r="E38" s="54"/>
      <c r="F38" s="54"/>
      <c r="G38" s="54"/>
      <c r="H38" s="54"/>
      <c r="I38" s="37"/>
      <c r="J38" s="51">
        <f t="shared" ref="J38:V38" si="14">SUM(J39:J41)</f>
        <v>4589</v>
      </c>
      <c r="K38" s="51">
        <f t="shared" si="14"/>
        <v>9551</v>
      </c>
      <c r="L38" s="51">
        <f t="shared" si="14"/>
        <v>7065</v>
      </c>
      <c r="M38" s="51">
        <f t="shared" si="14"/>
        <v>8715</v>
      </c>
      <c r="N38" s="51">
        <f t="shared" si="14"/>
        <v>7215</v>
      </c>
      <c r="O38" s="51">
        <f t="shared" si="14"/>
        <v>9551</v>
      </c>
      <c r="P38" s="51">
        <f t="shared" si="14"/>
        <v>7065</v>
      </c>
      <c r="Q38" s="51">
        <f t="shared" si="14"/>
        <v>8875</v>
      </c>
      <c r="R38" s="51">
        <f t="shared" si="14"/>
        <v>12371</v>
      </c>
      <c r="S38" s="51">
        <f t="shared" si="14"/>
        <v>11195.06</v>
      </c>
      <c r="T38" s="51">
        <f t="shared" si="14"/>
        <v>7415</v>
      </c>
      <c r="U38" s="51">
        <f t="shared" si="14"/>
        <v>15056.220000000001</v>
      </c>
      <c r="V38" s="51">
        <f t="shared" si="14"/>
        <v>108663.28</v>
      </c>
    </row>
    <row r="39" spans="1:23" x14ac:dyDescent="0.25">
      <c r="A39" s="39"/>
      <c r="B39" s="40"/>
      <c r="C39" s="41">
        <v>1100121</v>
      </c>
      <c r="D39" s="41" t="s">
        <v>29</v>
      </c>
      <c r="E39" s="41" t="s">
        <v>30</v>
      </c>
      <c r="F39" s="41" t="s">
        <v>59</v>
      </c>
      <c r="G39" s="41">
        <v>4152</v>
      </c>
      <c r="H39" s="41" t="s">
        <v>39</v>
      </c>
      <c r="I39" s="37"/>
      <c r="J39" s="42">
        <v>974</v>
      </c>
      <c r="K39" s="42">
        <v>974</v>
      </c>
      <c r="L39" s="42">
        <v>974</v>
      </c>
      <c r="M39" s="42">
        <v>974</v>
      </c>
      <c r="N39" s="42">
        <v>1124</v>
      </c>
      <c r="O39" s="42">
        <v>974</v>
      </c>
      <c r="P39" s="42">
        <v>974</v>
      </c>
      <c r="Q39" s="42">
        <v>974</v>
      </c>
      <c r="R39" s="42">
        <v>1124</v>
      </c>
      <c r="S39" s="42">
        <v>2364.06</v>
      </c>
      <c r="T39" s="42">
        <v>974</v>
      </c>
      <c r="U39" s="42">
        <v>975.5</v>
      </c>
      <c r="V39" s="43">
        <f t="shared" ref="V39:V41" si="15">SUM(J39:U39)</f>
        <v>13379.56</v>
      </c>
      <c r="W39" s="44" t="e">
        <f>+#REF!-V39</f>
        <v>#REF!</v>
      </c>
    </row>
    <row r="40" spans="1:23" x14ac:dyDescent="0.25">
      <c r="A40" s="39"/>
      <c r="B40" s="40"/>
      <c r="C40" s="41">
        <v>1100121</v>
      </c>
      <c r="D40" s="52" t="s">
        <v>29</v>
      </c>
      <c r="E40" s="52" t="s">
        <v>30</v>
      </c>
      <c r="F40" s="52" t="s">
        <v>59</v>
      </c>
      <c r="G40" s="52">
        <v>4153</v>
      </c>
      <c r="H40" s="41" t="s">
        <v>33</v>
      </c>
      <c r="I40" s="37"/>
      <c r="J40" s="42">
        <v>3615</v>
      </c>
      <c r="K40" s="42">
        <v>8577</v>
      </c>
      <c r="L40" s="42">
        <v>6091</v>
      </c>
      <c r="M40" s="42">
        <v>7741</v>
      </c>
      <c r="N40" s="42">
        <v>6091</v>
      </c>
      <c r="O40" s="42">
        <v>8577</v>
      </c>
      <c r="P40" s="42">
        <v>6091</v>
      </c>
      <c r="Q40" s="42">
        <v>7901</v>
      </c>
      <c r="R40" s="42">
        <v>11247</v>
      </c>
      <c r="S40" s="42">
        <v>8831</v>
      </c>
      <c r="T40" s="42">
        <v>6441</v>
      </c>
      <c r="U40" s="42">
        <v>11080.720000000001</v>
      </c>
      <c r="V40" s="43">
        <f t="shared" si="15"/>
        <v>92283.72</v>
      </c>
      <c r="W40" s="44" t="e">
        <f>+#REF!-V40</f>
        <v>#REF!</v>
      </c>
    </row>
    <row r="41" spans="1:23" x14ac:dyDescent="0.25">
      <c r="A41" s="39"/>
      <c r="B41" s="40"/>
      <c r="C41" s="41">
        <v>1100121</v>
      </c>
      <c r="D41" s="45" t="s">
        <v>29</v>
      </c>
      <c r="E41" s="45" t="s">
        <v>30</v>
      </c>
      <c r="F41" s="45" t="s">
        <v>59</v>
      </c>
      <c r="G41" s="45">
        <v>4155</v>
      </c>
      <c r="H41" s="40" t="s">
        <v>46</v>
      </c>
      <c r="I41" s="37"/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3000</v>
      </c>
      <c r="V41" s="43">
        <f t="shared" si="15"/>
        <v>3000</v>
      </c>
      <c r="W41" s="44" t="e">
        <f>+#REF!-V41</f>
        <v>#REF!</v>
      </c>
    </row>
    <row r="42" spans="1:23" x14ac:dyDescent="0.25">
      <c r="A42" s="48"/>
      <c r="B42" s="49" t="s">
        <v>42</v>
      </c>
      <c r="C42" s="54" t="s">
        <v>60</v>
      </c>
      <c r="D42" s="54"/>
      <c r="E42" s="54"/>
      <c r="F42" s="54"/>
      <c r="G42" s="54"/>
      <c r="H42" s="54"/>
      <c r="I42" s="37"/>
      <c r="J42" s="51">
        <f t="shared" ref="J42:V42" si="16">SUM(J43:J45)</f>
        <v>4192</v>
      </c>
      <c r="K42" s="51">
        <f t="shared" si="16"/>
        <v>8703</v>
      </c>
      <c r="L42" s="51">
        <f t="shared" si="16"/>
        <v>6218</v>
      </c>
      <c r="M42" s="51">
        <f t="shared" si="16"/>
        <v>7869</v>
      </c>
      <c r="N42" s="51">
        <f t="shared" si="16"/>
        <v>6220</v>
      </c>
      <c r="O42" s="51">
        <f t="shared" si="16"/>
        <v>8857</v>
      </c>
      <c r="P42" s="51">
        <f t="shared" si="16"/>
        <v>14301.5</v>
      </c>
      <c r="Q42" s="51">
        <f t="shared" si="16"/>
        <v>9624.25</v>
      </c>
      <c r="R42" s="51">
        <f t="shared" si="16"/>
        <v>14480</v>
      </c>
      <c r="S42" s="51">
        <f t="shared" si="16"/>
        <v>10483.24</v>
      </c>
      <c r="T42" s="51">
        <f t="shared" si="16"/>
        <v>6571</v>
      </c>
      <c r="U42" s="51">
        <f t="shared" si="16"/>
        <v>11144.29</v>
      </c>
      <c r="V42" s="51">
        <f t="shared" si="16"/>
        <v>108663.28</v>
      </c>
    </row>
    <row r="43" spans="1:23" x14ac:dyDescent="0.25">
      <c r="A43" s="39"/>
      <c r="B43" s="40"/>
      <c r="C43" s="41">
        <v>1100121</v>
      </c>
      <c r="D43" s="41" t="s">
        <v>29</v>
      </c>
      <c r="E43" s="41" t="s">
        <v>30</v>
      </c>
      <c r="F43" s="41" t="s">
        <v>61</v>
      </c>
      <c r="G43" s="41">
        <v>4152</v>
      </c>
      <c r="H43" s="41" t="s">
        <v>39</v>
      </c>
      <c r="I43" s="37"/>
      <c r="J43" s="42">
        <v>380</v>
      </c>
      <c r="K43" s="42">
        <v>381</v>
      </c>
      <c r="L43" s="42">
        <v>382</v>
      </c>
      <c r="M43" s="42">
        <v>383</v>
      </c>
      <c r="N43" s="42">
        <v>384</v>
      </c>
      <c r="O43" s="42">
        <v>535</v>
      </c>
      <c r="P43" s="42">
        <v>7665.5</v>
      </c>
      <c r="Q43" s="42">
        <v>387</v>
      </c>
      <c r="R43" s="42">
        <v>388</v>
      </c>
      <c r="S43" s="42">
        <v>1779.06</v>
      </c>
      <c r="T43" s="42">
        <v>390</v>
      </c>
      <c r="U43" s="42">
        <v>325</v>
      </c>
      <c r="V43" s="43">
        <f t="shared" ref="V43:V45" si="17">SUM(J43:U43)</f>
        <v>13379.56</v>
      </c>
      <c r="W43" s="44" t="e">
        <f>+#REF!-V43</f>
        <v>#REF!</v>
      </c>
    </row>
    <row r="44" spans="1:23" x14ac:dyDescent="0.25">
      <c r="A44" s="39"/>
      <c r="B44" s="40"/>
      <c r="C44" s="41">
        <v>1100121</v>
      </c>
      <c r="D44" s="52" t="s">
        <v>29</v>
      </c>
      <c r="E44" s="52" t="s">
        <v>30</v>
      </c>
      <c r="F44" s="52" t="s">
        <v>61</v>
      </c>
      <c r="G44" s="52">
        <v>4153</v>
      </c>
      <c r="H44" s="41" t="s">
        <v>33</v>
      </c>
      <c r="I44" s="37"/>
      <c r="J44" s="42">
        <v>3812</v>
      </c>
      <c r="K44" s="42">
        <v>8322</v>
      </c>
      <c r="L44" s="42">
        <v>5836</v>
      </c>
      <c r="M44" s="42">
        <v>7486</v>
      </c>
      <c r="N44" s="42">
        <v>5836</v>
      </c>
      <c r="O44" s="42">
        <v>8322</v>
      </c>
      <c r="P44" s="42">
        <v>6636</v>
      </c>
      <c r="Q44" s="42">
        <v>9237.25</v>
      </c>
      <c r="R44" s="42">
        <v>11092</v>
      </c>
      <c r="S44" s="42">
        <v>8704.18</v>
      </c>
      <c r="T44" s="42">
        <v>6181</v>
      </c>
      <c r="U44" s="42">
        <v>10819.29</v>
      </c>
      <c r="V44" s="43">
        <f t="shared" si="17"/>
        <v>92283.72</v>
      </c>
      <c r="W44" s="44" t="e">
        <f>+#REF!-V44</f>
        <v>#REF!</v>
      </c>
    </row>
    <row r="45" spans="1:23" x14ac:dyDescent="0.25">
      <c r="A45" s="39"/>
      <c r="B45" s="40"/>
      <c r="C45" s="41">
        <v>1100121</v>
      </c>
      <c r="D45" s="45" t="s">
        <v>29</v>
      </c>
      <c r="E45" s="45" t="s">
        <v>30</v>
      </c>
      <c r="F45" s="45" t="s">
        <v>61</v>
      </c>
      <c r="G45" s="45">
        <v>4155</v>
      </c>
      <c r="H45" s="40" t="s">
        <v>46</v>
      </c>
      <c r="I45" s="37"/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3000</v>
      </c>
      <c r="S45" s="42">
        <v>0</v>
      </c>
      <c r="T45" s="42">
        <v>0</v>
      </c>
      <c r="U45" s="42">
        <v>0</v>
      </c>
      <c r="V45" s="43">
        <f t="shared" si="17"/>
        <v>3000</v>
      </c>
      <c r="W45" s="44" t="e">
        <f>+#REF!-V45</f>
        <v>#REF!</v>
      </c>
    </row>
    <row r="46" spans="1:23" x14ac:dyDescent="0.25">
      <c r="A46" s="46" t="s">
        <v>62</v>
      </c>
      <c r="B46" s="36" t="s">
        <v>63</v>
      </c>
      <c r="C46" s="36"/>
      <c r="D46" s="36"/>
      <c r="E46" s="36"/>
      <c r="F46" s="36"/>
      <c r="G46" s="36"/>
      <c r="H46" s="36"/>
      <c r="I46" s="37"/>
      <c r="J46" s="38">
        <f t="shared" ref="J46:V46" si="18">+J47</f>
        <v>9171</v>
      </c>
      <c r="K46" s="38">
        <f t="shared" si="18"/>
        <v>18190</v>
      </c>
      <c r="L46" s="38">
        <f t="shared" si="18"/>
        <v>13218</v>
      </c>
      <c r="M46" s="38">
        <f t="shared" si="18"/>
        <v>21201.03</v>
      </c>
      <c r="N46" s="38">
        <f t="shared" si="18"/>
        <v>17856.87</v>
      </c>
      <c r="O46" s="38">
        <f t="shared" si="18"/>
        <v>18190</v>
      </c>
      <c r="P46" s="38">
        <f t="shared" si="18"/>
        <v>13218</v>
      </c>
      <c r="Q46" s="38">
        <f t="shared" si="18"/>
        <v>17218</v>
      </c>
      <c r="R46" s="38">
        <f t="shared" si="18"/>
        <v>27830</v>
      </c>
      <c r="S46" s="38">
        <f t="shared" si="18"/>
        <v>21798.13</v>
      </c>
      <c r="T46" s="38">
        <f t="shared" si="18"/>
        <v>13218</v>
      </c>
      <c r="U46" s="38">
        <f t="shared" si="18"/>
        <v>23217.54</v>
      </c>
      <c r="V46" s="38">
        <f t="shared" si="18"/>
        <v>214326.56999999998</v>
      </c>
    </row>
    <row r="47" spans="1:23" x14ac:dyDescent="0.25">
      <c r="A47" s="48"/>
      <c r="B47" s="49" t="s">
        <v>36</v>
      </c>
      <c r="C47" s="54" t="s">
        <v>64</v>
      </c>
      <c r="D47" s="54"/>
      <c r="E47" s="54"/>
      <c r="F47" s="54"/>
      <c r="G47" s="54"/>
      <c r="H47" s="54"/>
      <c r="I47" s="55"/>
      <c r="J47" s="51">
        <f t="shared" ref="J47:V47" si="19">SUM(J48:J50)</f>
        <v>9171</v>
      </c>
      <c r="K47" s="51">
        <f t="shared" si="19"/>
        <v>18190</v>
      </c>
      <c r="L47" s="51">
        <f t="shared" si="19"/>
        <v>13218</v>
      </c>
      <c r="M47" s="51">
        <f t="shared" si="19"/>
        <v>21201.03</v>
      </c>
      <c r="N47" s="51">
        <f t="shared" si="19"/>
        <v>17856.87</v>
      </c>
      <c r="O47" s="51">
        <f t="shared" si="19"/>
        <v>18190</v>
      </c>
      <c r="P47" s="51">
        <f t="shared" si="19"/>
        <v>13218</v>
      </c>
      <c r="Q47" s="51">
        <f t="shared" si="19"/>
        <v>17218</v>
      </c>
      <c r="R47" s="51">
        <f t="shared" si="19"/>
        <v>27830</v>
      </c>
      <c r="S47" s="51">
        <f t="shared" si="19"/>
        <v>21798.13</v>
      </c>
      <c r="T47" s="51">
        <f t="shared" si="19"/>
        <v>13218</v>
      </c>
      <c r="U47" s="51">
        <f t="shared" si="19"/>
        <v>23217.54</v>
      </c>
      <c r="V47" s="51">
        <f t="shared" si="19"/>
        <v>214326.56999999998</v>
      </c>
      <c r="W47" s="2"/>
    </row>
    <row r="48" spans="1:23" x14ac:dyDescent="0.25">
      <c r="A48" s="39"/>
      <c r="B48" s="40"/>
      <c r="C48" s="41">
        <v>1100121</v>
      </c>
      <c r="D48" s="41" t="s">
        <v>29</v>
      </c>
      <c r="E48" s="41" t="s">
        <v>30</v>
      </c>
      <c r="F48" s="41" t="s">
        <v>65</v>
      </c>
      <c r="G48" s="41">
        <v>4152</v>
      </c>
      <c r="H48" s="41" t="s">
        <v>39</v>
      </c>
      <c r="I48" s="55"/>
      <c r="J48" s="42">
        <v>1949</v>
      </c>
      <c r="K48" s="42">
        <v>1949</v>
      </c>
      <c r="L48" s="42">
        <v>1949</v>
      </c>
      <c r="M48" s="42">
        <v>1949</v>
      </c>
      <c r="N48" s="42">
        <v>1949</v>
      </c>
      <c r="O48" s="42">
        <v>1949</v>
      </c>
      <c r="P48" s="42">
        <v>1949</v>
      </c>
      <c r="Q48" s="42">
        <v>1949</v>
      </c>
      <c r="R48" s="42">
        <v>2249</v>
      </c>
      <c r="S48" s="42">
        <v>5029.13</v>
      </c>
      <c r="T48" s="42">
        <v>1949</v>
      </c>
      <c r="U48" s="42">
        <v>1939.99</v>
      </c>
      <c r="V48" s="43">
        <f t="shared" ref="V48:V50" si="20">SUM(J48:U48)</f>
        <v>26759.120000000003</v>
      </c>
      <c r="W48" s="44" t="e">
        <f>+#REF!-V48</f>
        <v>#REF!</v>
      </c>
    </row>
    <row r="49" spans="1:23" x14ac:dyDescent="0.25">
      <c r="A49" s="39"/>
      <c r="B49" s="40"/>
      <c r="C49" s="41">
        <v>1100121</v>
      </c>
      <c r="D49" s="52" t="s">
        <v>29</v>
      </c>
      <c r="E49" s="52" t="s">
        <v>30</v>
      </c>
      <c r="F49" s="52" t="s">
        <v>65</v>
      </c>
      <c r="G49" s="52">
        <v>4153</v>
      </c>
      <c r="H49" s="41" t="s">
        <v>33</v>
      </c>
      <c r="I49" s="55"/>
      <c r="J49" s="42">
        <v>7222</v>
      </c>
      <c r="K49" s="42">
        <v>16241</v>
      </c>
      <c r="L49" s="42">
        <v>11269</v>
      </c>
      <c r="M49" s="42">
        <v>19252.03</v>
      </c>
      <c r="N49" s="42">
        <v>15907.869999999999</v>
      </c>
      <c r="O49" s="42">
        <v>16241</v>
      </c>
      <c r="P49" s="42">
        <v>11269</v>
      </c>
      <c r="Q49" s="42">
        <v>15269</v>
      </c>
      <c r="R49" s="42">
        <v>22581</v>
      </c>
      <c r="S49" s="42">
        <v>16769</v>
      </c>
      <c r="T49" s="42">
        <v>11269</v>
      </c>
      <c r="U49" s="42">
        <v>21277.55</v>
      </c>
      <c r="V49" s="43">
        <f t="shared" si="20"/>
        <v>184567.44999999998</v>
      </c>
      <c r="W49" s="44" t="e">
        <f>+#REF!-V49</f>
        <v>#REF!</v>
      </c>
    </row>
    <row r="50" spans="1:23" x14ac:dyDescent="0.25">
      <c r="A50" s="39"/>
      <c r="B50" s="40"/>
      <c r="C50" s="41">
        <v>1100121</v>
      </c>
      <c r="D50" s="45" t="s">
        <v>29</v>
      </c>
      <c r="E50" s="45" t="s">
        <v>30</v>
      </c>
      <c r="F50" s="45" t="s">
        <v>65</v>
      </c>
      <c r="G50" s="45">
        <v>4155</v>
      </c>
      <c r="H50" s="40" t="s">
        <v>46</v>
      </c>
      <c r="I50" s="55"/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3000</v>
      </c>
      <c r="S50" s="42">
        <v>0</v>
      </c>
      <c r="T50" s="42">
        <v>0</v>
      </c>
      <c r="U50" s="42">
        <v>0</v>
      </c>
      <c r="V50" s="43">
        <f t="shared" si="20"/>
        <v>3000</v>
      </c>
      <c r="W50" s="44" t="e">
        <f>+#REF!-V50</f>
        <v>#REF!</v>
      </c>
    </row>
    <row r="51" spans="1:23" ht="15.75" thickBot="1" x14ac:dyDescent="0.3">
      <c r="A51" s="56"/>
      <c r="B51" s="57"/>
      <c r="C51" s="57"/>
      <c r="D51" s="57"/>
      <c r="E51" s="57"/>
      <c r="F51" s="57"/>
      <c r="G51" s="57"/>
      <c r="H51" s="57"/>
      <c r="I51" s="58" t="s">
        <v>66</v>
      </c>
      <c r="J51" s="59">
        <f t="shared" ref="J51:V51" si="21">+J46+J37+J28+J13+J10</f>
        <v>578532.01916666667</v>
      </c>
      <c r="K51" s="59">
        <f t="shared" si="21"/>
        <v>463153.72916666663</v>
      </c>
      <c r="L51" s="59">
        <f t="shared" si="21"/>
        <v>485730.62916666659</v>
      </c>
      <c r="M51" s="59">
        <f t="shared" si="21"/>
        <v>416283.61916666664</v>
      </c>
      <c r="N51" s="59">
        <f t="shared" si="21"/>
        <v>491927.29916666658</v>
      </c>
      <c r="O51" s="59">
        <f t="shared" si="21"/>
        <v>433722.71916666662</v>
      </c>
      <c r="P51" s="59">
        <f t="shared" si="21"/>
        <v>1052349.0891666666</v>
      </c>
      <c r="Q51" s="59">
        <f t="shared" si="21"/>
        <v>809291.80916666659</v>
      </c>
      <c r="R51" s="59">
        <f t="shared" si="21"/>
        <v>521812.47916666663</v>
      </c>
      <c r="S51" s="59">
        <f t="shared" si="21"/>
        <v>445440.68166666664</v>
      </c>
      <c r="T51" s="59">
        <f t="shared" si="21"/>
        <v>852570.76916666667</v>
      </c>
      <c r="U51" s="59">
        <f t="shared" si="21"/>
        <v>1610624.3991666664</v>
      </c>
      <c r="V51" s="60">
        <f t="shared" si="21"/>
        <v>8161439.2424999997</v>
      </c>
    </row>
    <row r="60" spans="1:23" x14ac:dyDescent="0.25">
      <c r="V60" s="2">
        <v>0</v>
      </c>
    </row>
  </sheetData>
  <mergeCells count="13">
    <mergeCell ref="C47:H47"/>
    <mergeCell ref="C24:H24"/>
    <mergeCell ref="C29:H29"/>
    <mergeCell ref="C33:H33"/>
    <mergeCell ref="B37:H37"/>
    <mergeCell ref="C38:H38"/>
    <mergeCell ref="C42:H42"/>
    <mergeCell ref="A2:I3"/>
    <mergeCell ref="T3:V3"/>
    <mergeCell ref="A4:I4"/>
    <mergeCell ref="A5:I5"/>
    <mergeCell ref="A9:G9"/>
    <mergeCell ref="B13:H13"/>
  </mergeCells>
  <printOptions horizontalCentered="1"/>
  <pageMargins left="3.937007874015748E-2" right="3.937007874015748E-2" top="0.74803149606299213" bottom="0.74803149606299213" header="0.31496062992125984" footer="0.31496062992125984"/>
  <pageSetup scale="40" orientation="landscape" horizontalDpi="300" verticalDpi="300" r:id="rId1"/>
  <headerFooter>
    <oddFooter>&amp;R 2021 Instituto Municipal de Planeación de Irapuato Guanajuato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dcterms:created xsi:type="dcterms:W3CDTF">2021-04-21T17:57:16Z</dcterms:created>
  <dcterms:modified xsi:type="dcterms:W3CDTF">2021-04-21T17:59:34Z</dcterms:modified>
</cp:coreProperties>
</file>